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P:\1. Budget\2026\2. Dbase\J. Tables for the web\01. Static tables\02. ENE\Excel\ENE Summary Tables\"/>
    </mc:Choice>
  </mc:AlternateContent>
  <xr:revisionPtr revIDLastSave="0" documentId="13_ncr:1_{A2A9D8AB-2BDA-4210-986F-7F596B747339}" xr6:coauthVersionLast="47" xr6:coauthVersionMax="47" xr10:uidLastSave="{00000000-0000-0000-0000-000000000000}"/>
  <bookViews>
    <workbookView xWindow="-120" yWindow="-120" windowWidth="29040" windowHeight="15840" xr2:uid="{715CDF4B-4C44-48AE-ADE9-4C6E040E2BFA}"/>
  </bookViews>
  <sheets>
    <sheet name="Table 1" sheetId="1" r:id="rId1"/>
    <sheet name="Table 2" sheetId="2" r:id="rId2"/>
    <sheet name="Table 3" sheetId="3" r:id="rId3"/>
    <sheet name="Table 4" sheetId="4" r:id="rId4"/>
    <sheet name="Table 5a" sheetId="5" r:id="rId5"/>
    <sheet name="Table 5b" sheetId="6" r:id="rId6"/>
    <sheet name="Table 6" sheetId="7" r:id="rId7"/>
    <sheet name="Table 7" sheetId="8" r:id="rId8"/>
    <sheet name="Table 8" sheetId="9" r:id="rId9"/>
    <sheet name="Table 9" sheetId="10" r:id="rId10"/>
    <sheet name="Table 10"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6" i="11" l="1"/>
  <c r="L56" i="11"/>
  <c r="K56" i="11"/>
  <c r="J56" i="11"/>
  <c r="I56" i="11"/>
  <c r="H56" i="11"/>
  <c r="G56" i="11"/>
  <c r="F56" i="11"/>
  <c r="V54" i="10" l="1"/>
  <c r="X54" i="10" s="1"/>
  <c r="U54" i="10"/>
  <c r="T54" i="10"/>
  <c r="W54" i="10" s="1"/>
  <c r="S54" i="10"/>
  <c r="R54" i="10"/>
  <c r="Q54" i="10"/>
  <c r="P54" i="10"/>
  <c r="O54" i="10"/>
  <c r="N54" i="10"/>
  <c r="M54" i="10"/>
  <c r="L54" i="10"/>
  <c r="K54" i="10"/>
  <c r="J54" i="10"/>
  <c r="I54" i="10"/>
  <c r="H54" i="10"/>
  <c r="G54" i="10"/>
  <c r="F54" i="10"/>
  <c r="X53" i="10"/>
  <c r="W53" i="10"/>
  <c r="X52" i="10"/>
  <c r="W52" i="10"/>
  <c r="X51" i="10"/>
  <c r="W51" i="10"/>
  <c r="X50" i="10"/>
  <c r="W50" i="10"/>
  <c r="X49" i="10"/>
  <c r="W49" i="10"/>
  <c r="X48" i="10"/>
  <c r="W48" i="10"/>
  <c r="X47" i="10"/>
  <c r="W47" i="10"/>
  <c r="X46" i="10"/>
  <c r="W46" i="10"/>
  <c r="X45" i="10"/>
  <c r="W45" i="10"/>
  <c r="X44" i="10"/>
  <c r="W44" i="10"/>
  <c r="X43" i="10"/>
  <c r="W43" i="10"/>
  <c r="X42" i="10"/>
  <c r="W42" i="10"/>
  <c r="X41" i="10"/>
  <c r="W41" i="10"/>
  <c r="X40" i="10"/>
  <c r="W40" i="10"/>
  <c r="X39" i="10"/>
  <c r="W39" i="10"/>
  <c r="X38" i="10"/>
  <c r="W38" i="10"/>
  <c r="X37" i="10"/>
  <c r="W37" i="10"/>
  <c r="X36" i="10"/>
  <c r="W36" i="10"/>
  <c r="X35" i="10"/>
  <c r="W35" i="10"/>
  <c r="X34" i="10"/>
  <c r="W34" i="10"/>
  <c r="X33" i="10"/>
  <c r="W33" i="10"/>
  <c r="X32" i="10"/>
  <c r="W32" i="10"/>
  <c r="X31" i="10"/>
  <c r="W31" i="10"/>
  <c r="X30" i="10"/>
  <c r="W30" i="10"/>
  <c r="X29" i="10"/>
  <c r="W29" i="10"/>
  <c r="X28" i="10"/>
  <c r="W28" i="10"/>
  <c r="X27" i="10"/>
  <c r="W27" i="10"/>
  <c r="X26" i="10"/>
  <c r="W26" i="10"/>
  <c r="X25" i="10"/>
  <c r="W25" i="10"/>
  <c r="X24" i="10"/>
  <c r="W24" i="10"/>
  <c r="X23" i="10"/>
  <c r="W23" i="10"/>
  <c r="X22" i="10"/>
  <c r="W22" i="10"/>
  <c r="X21" i="10"/>
  <c r="W21" i="10"/>
  <c r="X20" i="10"/>
  <c r="W20" i="10"/>
  <c r="X19" i="10"/>
  <c r="W19" i="10"/>
  <c r="X18" i="10"/>
  <c r="W18" i="10"/>
  <c r="X17" i="10"/>
  <c r="W17" i="10"/>
  <c r="X16" i="10"/>
  <c r="W16" i="10"/>
  <c r="X15" i="10"/>
  <c r="W15" i="10"/>
  <c r="X14" i="10"/>
  <c r="W14" i="10"/>
  <c r="X13" i="10"/>
  <c r="W13" i="10"/>
  <c r="X12" i="10"/>
  <c r="W12" i="10"/>
  <c r="M51" i="9" l="1"/>
  <c r="N51" i="9" s="1"/>
  <c r="L51" i="9"/>
  <c r="K51" i="9"/>
  <c r="J51" i="9"/>
  <c r="I51" i="9"/>
  <c r="H51" i="9"/>
  <c r="G51" i="9"/>
  <c r="F51" i="9"/>
  <c r="N50" i="9"/>
  <c r="N49" i="9"/>
  <c r="N48" i="9"/>
  <c r="N47" i="9"/>
  <c r="N46" i="9"/>
  <c r="N45" i="9"/>
  <c r="N44" i="9"/>
  <c r="N43" i="9"/>
  <c r="N42" i="9"/>
  <c r="N41" i="9"/>
  <c r="N40" i="9"/>
  <c r="N39" i="9"/>
  <c r="N38" i="9"/>
  <c r="N37" i="9"/>
  <c r="N36" i="9"/>
  <c r="N35" i="9"/>
  <c r="N34" i="9"/>
  <c r="N33" i="9"/>
  <c r="N32" i="9"/>
  <c r="N31" i="9"/>
  <c r="N30" i="9"/>
  <c r="N29" i="9"/>
  <c r="N28" i="9"/>
  <c r="N27" i="9"/>
  <c r="N26" i="9"/>
  <c r="N25" i="9"/>
  <c r="N24" i="9"/>
  <c r="N23" i="9"/>
  <c r="N22" i="9"/>
  <c r="N21" i="9"/>
  <c r="N20" i="9"/>
  <c r="N19" i="9"/>
  <c r="N18" i="9"/>
  <c r="N17" i="9"/>
  <c r="N16" i="9"/>
  <c r="N15" i="9"/>
  <c r="N14" i="9"/>
  <c r="N13" i="9"/>
  <c r="N12" i="9"/>
  <c r="N11" i="9"/>
  <c r="N10" i="9"/>
  <c r="N9" i="9"/>
  <c r="L48" i="7" l="1"/>
  <c r="K48" i="7"/>
  <c r="J48" i="7"/>
  <c r="I48" i="7"/>
  <c r="H48" i="7"/>
  <c r="G48" i="7"/>
  <c r="F48" i="7"/>
</calcChain>
</file>

<file path=xl/sharedStrings.xml><?xml version="1.0" encoding="utf-8"?>
<sst xmlns="http://schemas.openxmlformats.org/spreadsheetml/2006/main" count="896" uniqueCount="313">
  <si>
    <t>Revised</t>
  </si>
  <si>
    <t>Audited outcome</t>
  </si>
  <si>
    <t>estimate</t>
  </si>
  <si>
    <t>R million</t>
  </si>
  <si>
    <t>2022/23</t>
  </si>
  <si>
    <t>2023/24</t>
  </si>
  <si>
    <t>2024/25</t>
  </si>
  <si>
    <t>2025/26</t>
  </si>
  <si>
    <t>2026/27</t>
  </si>
  <si>
    <t>Revenue (National Revenue Fund)</t>
  </si>
  <si>
    <t>Tax revenue (gross)</t>
  </si>
  <si>
    <t>Departmental and other receipts, and repayments</t>
  </si>
  <si>
    <t>Total revenue</t>
  </si>
  <si>
    <t>Percentage of GDP</t>
  </si>
  <si>
    <t>Expenditure</t>
  </si>
  <si>
    <t>Debt-service costs</t>
  </si>
  <si>
    <t>Transfers and subsidies</t>
  </si>
  <si>
    <t>Payments for financial assets</t>
  </si>
  <si>
    <t>Total</t>
  </si>
  <si>
    <t>Contingency reserve</t>
  </si>
  <si>
    <t>Total expenditure</t>
  </si>
  <si>
    <t>GDP</t>
  </si>
  <si>
    <t>1.</t>
  </si>
  <si>
    <t>Payments in terms of Southern African Customs Union agreements.</t>
  </si>
  <si>
    <t>2.</t>
  </si>
  <si>
    <t>Excludes conditional grants to provinces and local government.  These are included in transfers and subsidies.</t>
  </si>
  <si>
    <t>3.</t>
  </si>
  <si>
    <t>A positive number reflects a surplus and a negative number reflects a deficit.</t>
  </si>
  <si>
    <t>Adjusted</t>
  </si>
  <si>
    <t>Audited Outcome</t>
  </si>
  <si>
    <t>Medium-term expenditure estimates</t>
  </si>
  <si>
    <t>1</t>
  </si>
  <si>
    <t>The Presidency</t>
  </si>
  <si>
    <t>2</t>
  </si>
  <si>
    <t>Parliament</t>
  </si>
  <si>
    <t>3</t>
  </si>
  <si>
    <t>Cooperative Governance</t>
  </si>
  <si>
    <t>4</t>
  </si>
  <si>
    <t>Government Communication and Information System</t>
  </si>
  <si>
    <t>5</t>
  </si>
  <si>
    <t>Home Affairs</t>
  </si>
  <si>
    <t>International Relations and Cooperation</t>
  </si>
  <si>
    <t>National School of Government</t>
  </si>
  <si>
    <t>National Treasury</t>
  </si>
  <si>
    <t>9</t>
  </si>
  <si>
    <t>Planning, Monitoring and Evaluation</t>
  </si>
  <si>
    <t>10</t>
  </si>
  <si>
    <t>11</t>
  </si>
  <si>
    <t>Public Service and Administration</t>
  </si>
  <si>
    <t>12</t>
  </si>
  <si>
    <t>Public Service Commission</t>
  </si>
  <si>
    <t>Public Works and Infrastructure</t>
  </si>
  <si>
    <t>14</t>
  </si>
  <si>
    <t>Statistics South Africa</t>
  </si>
  <si>
    <t>15</t>
  </si>
  <si>
    <t>Traditional Affairs</t>
  </si>
  <si>
    <t>16</t>
  </si>
  <si>
    <t>Basic Education</t>
  </si>
  <si>
    <t>17</t>
  </si>
  <si>
    <t>18</t>
  </si>
  <si>
    <t>Health</t>
  </si>
  <si>
    <t>19</t>
  </si>
  <si>
    <t>Social Development</t>
  </si>
  <si>
    <t>Women, Youth and Persons with Disabilities</t>
  </si>
  <si>
    <t>21</t>
  </si>
  <si>
    <t>Civilian Secretariat for the Police Service</t>
  </si>
  <si>
    <t>22</t>
  </si>
  <si>
    <t>Correctional Services</t>
  </si>
  <si>
    <t>23</t>
  </si>
  <si>
    <t>Defence</t>
  </si>
  <si>
    <t>24</t>
  </si>
  <si>
    <t>Independent Police Investigative Directorate</t>
  </si>
  <si>
    <t>Justice and Constitutional Development</t>
  </si>
  <si>
    <t>26</t>
  </si>
  <si>
    <t>Military Veterans</t>
  </si>
  <si>
    <t>27</t>
  </si>
  <si>
    <t>Office of the Chief Justice</t>
  </si>
  <si>
    <t>28</t>
  </si>
  <si>
    <t>Police</t>
  </si>
  <si>
    <t>29</t>
  </si>
  <si>
    <t>30</t>
  </si>
  <si>
    <t>Communications and Digital Technologies</t>
  </si>
  <si>
    <t>31</t>
  </si>
  <si>
    <t>Employment and Labour</t>
  </si>
  <si>
    <t>32</t>
  </si>
  <si>
    <t>Forestry, Fisheries and the Environment</t>
  </si>
  <si>
    <t>33</t>
  </si>
  <si>
    <t>Human Settlements</t>
  </si>
  <si>
    <t>34</t>
  </si>
  <si>
    <t>35</t>
  </si>
  <si>
    <t>36</t>
  </si>
  <si>
    <t>Small Business Development</t>
  </si>
  <si>
    <t>37</t>
  </si>
  <si>
    <t>Sport, Arts and Culture</t>
  </si>
  <si>
    <t>38</t>
  </si>
  <si>
    <t>Tourism</t>
  </si>
  <si>
    <t>39</t>
  </si>
  <si>
    <t>Trade, Industry and Competition</t>
  </si>
  <si>
    <t>40</t>
  </si>
  <si>
    <t>Transport</t>
  </si>
  <si>
    <t>41</t>
  </si>
  <si>
    <t>Water and Sanitation</t>
  </si>
  <si>
    <t>Total appropriation by vote</t>
  </si>
  <si>
    <t>Plus:</t>
  </si>
  <si>
    <t>Direct charges against the National Revenue Fund</t>
  </si>
  <si>
    <t>President and deputy president salaries (The Presidency)</t>
  </si>
  <si>
    <t>Members remuneration (Parliament)</t>
  </si>
  <si>
    <t>Debt-service costs (National Treasury)</t>
  </si>
  <si>
    <t>Provincial equitable share (National Treasury)</t>
  </si>
  <si>
    <t>General fuel levy sharing with metropolitan municipalities (National Treasury)</t>
  </si>
  <si>
    <t>National Revenue Fund payments (National Treasury)</t>
  </si>
  <si>
    <t>Auditor-General of South Africa (National Treasury)</t>
  </si>
  <si>
    <t>Total direct charges against the National Revenue Fund</t>
  </si>
  <si>
    <t>National government projected underspending</t>
  </si>
  <si>
    <t>Local government repayment to the National Revenue Fund</t>
  </si>
  <si>
    <t>Current payments</t>
  </si>
  <si>
    <t>Compensation of employees</t>
  </si>
  <si>
    <t>Salaries and wages</t>
  </si>
  <si>
    <t>Social contributions</t>
  </si>
  <si>
    <t>Goods and services</t>
  </si>
  <si>
    <t>Administrative fees</t>
  </si>
  <si>
    <t>Advertising</t>
  </si>
  <si>
    <t>Minor assets</t>
  </si>
  <si>
    <t>Audit costs: External</t>
  </si>
  <si>
    <t>Bursaries: Employees</t>
  </si>
  <si>
    <t>Catering: Departmental activities</t>
  </si>
  <si>
    <t xml:space="preserve">Communication </t>
  </si>
  <si>
    <t>Computer services</t>
  </si>
  <si>
    <t>Consultants: Business and advisory services</t>
  </si>
  <si>
    <t>Infrastructure and planning services</t>
  </si>
  <si>
    <t>Laboratory services</t>
  </si>
  <si>
    <t xml:space="preserve">Legal services </t>
  </si>
  <si>
    <t>Science and technological services</t>
  </si>
  <si>
    <t>Contractors</t>
  </si>
  <si>
    <t>Entertainment</t>
  </si>
  <si>
    <t>Fleet services (including government motor transport)</t>
  </si>
  <si>
    <t>Inventory: Clothing material and accessories</t>
  </si>
  <si>
    <t>Inventory: Farming supplies</t>
  </si>
  <si>
    <t>Inventory: Food and food supplies</t>
  </si>
  <si>
    <t>Inventory: Fuel, oil and gas</t>
  </si>
  <si>
    <t>Inventory: Learner and teacher support material</t>
  </si>
  <si>
    <t>Inventory: Materials and supplies</t>
  </si>
  <si>
    <t>Inventory: Medical supplies</t>
  </si>
  <si>
    <t>Inventory: Medicine</t>
  </si>
  <si>
    <t>Inventory: Other supplies</t>
  </si>
  <si>
    <t>Consumable supplies</t>
  </si>
  <si>
    <t>Consumables: Stationery, printing and office supplies</t>
  </si>
  <si>
    <t>Operating leases</t>
  </si>
  <si>
    <t>Rental and hiring</t>
  </si>
  <si>
    <t>Property payments</t>
  </si>
  <si>
    <t>Transport provided: Departmental activity</t>
  </si>
  <si>
    <t>Travel and subsistence</t>
  </si>
  <si>
    <t>Training and development</t>
  </si>
  <si>
    <t>Operating payments</t>
  </si>
  <si>
    <t>Venues and facilities</t>
  </si>
  <si>
    <t>Interest and rent on land</t>
  </si>
  <si>
    <t>Interest (including interest on unitary payments)</t>
  </si>
  <si>
    <t>Rent on land</t>
  </si>
  <si>
    <t>Total current payments</t>
  </si>
  <si>
    <t>Transfers and subsidies to:</t>
  </si>
  <si>
    <t>Provinces and municipalities</t>
  </si>
  <si>
    <t>Provinces</t>
  </si>
  <si>
    <t>Provincial revenue funds</t>
  </si>
  <si>
    <t>Provincial agencies and funds</t>
  </si>
  <si>
    <t>Municipalities</t>
  </si>
  <si>
    <t>Municipal bank accounts</t>
  </si>
  <si>
    <t>Municipal agencies and funds</t>
  </si>
  <si>
    <t>Departmental agencies and accounts</t>
  </si>
  <si>
    <t>Social security funds</t>
  </si>
  <si>
    <t>Departmental agencies (non-business entities)</t>
  </si>
  <si>
    <t>Higher education institutions</t>
  </si>
  <si>
    <t>Foreign governments and international organisations</t>
  </si>
  <si>
    <t>Public corporations and private enterprises</t>
  </si>
  <si>
    <t>Public corporations</t>
  </si>
  <si>
    <t>Subsidies on products or production</t>
  </si>
  <si>
    <t>Other transfers to public corporations</t>
  </si>
  <si>
    <t>Private enterprises</t>
  </si>
  <si>
    <t>Other transfers to private enterprises</t>
  </si>
  <si>
    <t>Non-profit institutions</t>
  </si>
  <si>
    <t>Households</t>
  </si>
  <si>
    <t>Social benefits</t>
  </si>
  <si>
    <t>Other transfers to households</t>
  </si>
  <si>
    <t>Total transfers and subsidies</t>
  </si>
  <si>
    <t>Payments for capital assets</t>
  </si>
  <si>
    <t>Buildings and other fixed structures</t>
  </si>
  <si>
    <t>Buildings</t>
  </si>
  <si>
    <t>Other fixed structures</t>
  </si>
  <si>
    <t>Machinery and equipment</t>
  </si>
  <si>
    <t>Transport equipment</t>
  </si>
  <si>
    <t>Other machinery and equipment</t>
  </si>
  <si>
    <t>Heritage assets</t>
  </si>
  <si>
    <t>Specialised military assets</t>
  </si>
  <si>
    <t>Biological assets</t>
  </si>
  <si>
    <t>Land and subsoil assets</t>
  </si>
  <si>
    <t>Software and other intangible assets</t>
  </si>
  <si>
    <t>Total payments for capital assets</t>
  </si>
  <si>
    <t xml:space="preserve">Transfers </t>
  </si>
  <si>
    <t>Payments</t>
  </si>
  <si>
    <t xml:space="preserve">Payments </t>
  </si>
  <si>
    <t>direct</t>
  </si>
  <si>
    <t xml:space="preserve">Current </t>
  </si>
  <si>
    <t xml:space="preserve">and </t>
  </si>
  <si>
    <t xml:space="preserve"> for capital</t>
  </si>
  <si>
    <t xml:space="preserve">for financial </t>
  </si>
  <si>
    <t>Increase/</t>
  </si>
  <si>
    <t>payments</t>
  </si>
  <si>
    <t>subsidies</t>
  </si>
  <si>
    <t>assets</t>
  </si>
  <si>
    <t>A positive number reflects an increase and a negative number reflects a decrease.</t>
  </si>
  <si>
    <t>appropriation</t>
  </si>
  <si>
    <t xml:space="preserve">Total </t>
  </si>
  <si>
    <t xml:space="preserve">1. </t>
  </si>
  <si>
    <t>New infrastructure assets</t>
  </si>
  <si>
    <t>Existing infrastructure assets</t>
  </si>
  <si>
    <t>Upgrading and additions</t>
  </si>
  <si>
    <t>Rehabilitation, renovations and refurbishment</t>
  </si>
  <si>
    <t>Infrastructure transfers</t>
  </si>
  <si>
    <t>Current</t>
  </si>
  <si>
    <t>Capital</t>
  </si>
  <si>
    <t>Total Infrastructure</t>
  </si>
  <si>
    <t xml:space="preserve">Amounts include mega infrastructure projects and programmes for which the total cost is at least R1 billion over the project-lifecycle; large projects and programmes for which the total cost is at least R250 million but less than R1 billion over the project-lifecycle; and small projects and programmes for which the total cost is less than R250 million over the project-lifecycle. Amounts also include infrastructure transfers to other spheres, agencies and entities, and maintenance and repair projects. </t>
  </si>
  <si>
    <t>Current infrastructure refers to the maintenance and repairs of existing infrastructure assets and is aimed at maintaining the capacity and effectiveness of an asset at the designed level.</t>
  </si>
  <si>
    <t xml:space="preserve">Capital infrastructure refers to the construction, replacement, upgrading, rehabilitation, renovation and refurbishment of infrastructure resulting in a new asset or an increase in the capacity, effectiveness and value of an existing asset. </t>
  </si>
  <si>
    <t>Average</t>
  </si>
  <si>
    <t>personnel</t>
  </si>
  <si>
    <t>expenditure</t>
  </si>
  <si>
    <t>growth</t>
  </si>
  <si>
    <t>rate (%)</t>
  </si>
  <si>
    <t>Number of posts</t>
  </si>
  <si>
    <t>Average personnel growth rate (%)</t>
  </si>
  <si>
    <t>Average unit cost growth rate (%)</t>
  </si>
  <si>
    <t>estimated</t>
  </si>
  <si>
    <t>Number and cost of personnel posts filled/ planned for on funded establishment</t>
  </si>
  <si>
    <t>Number of funded posts</t>
  </si>
  <si>
    <t>Number of posts additional to the establishment</t>
  </si>
  <si>
    <t>Actual</t>
  </si>
  <si>
    <t>Revised estimate</t>
  </si>
  <si>
    <t>Medium-term expenditure estimate</t>
  </si>
  <si>
    <t>Number</t>
  </si>
  <si>
    <t>Cost</t>
  </si>
  <si>
    <t>Unit cost</t>
  </si>
  <si>
    <t>Medium-term receipts estimates</t>
  </si>
  <si>
    <t>6</t>
  </si>
  <si>
    <t>7</t>
  </si>
  <si>
    <t>8</t>
  </si>
  <si>
    <t>13</t>
  </si>
  <si>
    <t>20</t>
  </si>
  <si>
    <t>25</t>
  </si>
  <si>
    <t>Total departmental receipts as per vote</t>
  </si>
  <si>
    <t>Less: Parliament (retained departmental receipts)</t>
  </si>
  <si>
    <t>Plus: Sale of non-core assets</t>
  </si>
  <si>
    <t>Independent Communications Authority of South Africa</t>
  </si>
  <si>
    <t>Competition Commission</t>
  </si>
  <si>
    <t>Plus: Mineral royalties, mining leases and ownership</t>
  </si>
  <si>
    <t>Total departmental and other receipts as per Budget Review</t>
  </si>
  <si>
    <t>Includes the departmental receipts of all departments within a vote.</t>
  </si>
  <si>
    <t>There are receipts for which a department serves as a conduit to deposit funds into the National Revenue Fund. As such, they are included as other receipts for consolidation purposes. These receipts are, however, excluded from both departmental and entity financial statements.</t>
  </si>
  <si>
    <t>Provisional allocations not appropriated</t>
  </si>
  <si>
    <t>2027/28</t>
  </si>
  <si>
    <t>Electricity and Energy</t>
  </si>
  <si>
    <t>Higher Education</t>
  </si>
  <si>
    <t>Agriculture</t>
  </si>
  <si>
    <t>Mineral and Petroleum Resources</t>
  </si>
  <si>
    <t>Science, Technology and Innovation</t>
  </si>
  <si>
    <t>42</t>
  </si>
  <si>
    <t>Land Reform and Rural Development</t>
  </si>
  <si>
    <t>Skills levy and sector education and training authorities (Higher Education)</t>
  </si>
  <si>
    <t>Voted and</t>
  </si>
  <si>
    <t>charges</t>
  </si>
  <si>
    <t>Agency and support/outsourced services</t>
  </si>
  <si>
    <t>South African National Roads Agency</t>
  </si>
  <si>
    <t>Medium-term estimates</t>
  </si>
  <si>
    <t>Table 1. Main budget framework: 2022/23 to 2028/29</t>
  </si>
  <si>
    <t>2028/29</t>
  </si>
  <si>
    <r>
      <t>Less: Southern African Customs Union payments</t>
    </r>
    <r>
      <rPr>
        <vertAlign val="superscript"/>
        <sz val="8"/>
        <rFont val="Calibri"/>
        <family val="2"/>
      </rPr>
      <t>1</t>
    </r>
  </si>
  <si>
    <r>
      <t>Current payments</t>
    </r>
    <r>
      <rPr>
        <vertAlign val="superscript"/>
        <sz val="8"/>
        <rFont val="Calibri"/>
        <family val="2"/>
      </rPr>
      <t>2</t>
    </r>
  </si>
  <si>
    <r>
      <t>Payments for capital assets</t>
    </r>
    <r>
      <rPr>
        <vertAlign val="superscript"/>
        <sz val="8"/>
        <rFont val="Calibri"/>
        <family val="2"/>
      </rPr>
      <t>2</t>
    </r>
  </si>
  <si>
    <r>
      <t>Main budget balance</t>
    </r>
    <r>
      <rPr>
        <b/>
        <vertAlign val="superscript"/>
        <sz val="8"/>
        <rFont val="Calibri"/>
        <family val="2"/>
      </rPr>
      <t>3</t>
    </r>
  </si>
  <si>
    <t>Table 2. Expenditure by national vote: 2022/23 to 2028/29</t>
  </si>
  <si>
    <r>
      <t>appropriation</t>
    </r>
    <r>
      <rPr>
        <b/>
        <vertAlign val="superscript"/>
        <sz val="7"/>
        <color theme="1"/>
        <rFont val="Calibri"/>
        <family val="2"/>
      </rPr>
      <t>1</t>
    </r>
  </si>
  <si>
    <t xml:space="preserve">Gaurantees, indemnities and securities: Land and Agricultural Development Bank of South Africa (National Treasury) 
</t>
  </si>
  <si>
    <t>Public sector-related pension, post-retirement medical and other benefits in terms of statutory and collective agreement obligations (National Treasury)</t>
  </si>
  <si>
    <t>Guarantees, indemnities and securities: Payment to the South African Reserve Bank (National Treasury)</t>
  </si>
  <si>
    <t xml:space="preserve">Gaurantees, indeminities and securities: Denel (Defence)
</t>
  </si>
  <si>
    <t>Magistrates’ salaries (Justice and Constitutional Development)</t>
  </si>
  <si>
    <t>Judges’ salaries (Office of the Chief Justice)</t>
  </si>
  <si>
    <t>International Oil Pollution Compensation Funds (Transport)</t>
  </si>
  <si>
    <t xml:space="preserve">1. The 2025/26 adjusted appropriation includes allocations made in the 2026 Special Appropriation (2025/26 financial year) Bill tabled with this publication. </t>
  </si>
  <si>
    <t>Table 3. Expenditure by economic classification: 2022/23 to 2028/29</t>
  </si>
  <si>
    <t xml:space="preserve">1. The 2025/26 adjusted appropriation includes allocations made in the 2026 Special Appropriation Bill tabled with this publication. </t>
  </si>
  <si>
    <r>
      <t>appropriation</t>
    </r>
    <r>
      <rPr>
        <b/>
        <vertAlign val="superscript"/>
        <sz val="6"/>
        <rFont val="Calibri"/>
        <family val="2"/>
      </rPr>
      <t>1</t>
    </r>
  </si>
  <si>
    <t>Table 4. Amounts to be appropriated from the National Revenue Fund and direct charges for 2026/27</t>
  </si>
  <si>
    <r>
      <t>Decrease</t>
    </r>
    <r>
      <rPr>
        <b/>
        <vertAlign val="superscript"/>
        <sz val="7"/>
        <rFont val="Calibri"/>
        <family val="2"/>
      </rPr>
      <t>1</t>
    </r>
  </si>
  <si>
    <r>
      <t>Parliament</t>
    </r>
    <r>
      <rPr>
        <vertAlign val="superscript"/>
        <sz val="7"/>
        <rFont val="Calibri"/>
        <family val="2"/>
      </rPr>
      <t>2</t>
    </r>
  </si>
  <si>
    <t>As this is only the executive's proposal for Parliament's budget, the economic classification disaggregation of the vote is not appropriated in the 2026 Appropriation Bill.</t>
  </si>
  <si>
    <r>
      <t>Table 5a. Conditional grants to provinces: 2022/23 to 2028/29</t>
    </r>
    <r>
      <rPr>
        <b/>
        <vertAlign val="superscript"/>
        <sz val="7"/>
        <rFont val="Calibri"/>
        <family val="2"/>
      </rPr>
      <t>1</t>
    </r>
  </si>
  <si>
    <t>Details are provided in the 2026 Division of Revenue Bill.</t>
  </si>
  <si>
    <r>
      <t>Table 5b. Conditional grants to municipalities: 2022/23 to 2028/29</t>
    </r>
    <r>
      <rPr>
        <b/>
        <vertAlign val="superscript"/>
        <sz val="7"/>
        <rFont val="Calibri"/>
        <family val="2"/>
      </rPr>
      <t>1</t>
    </r>
  </si>
  <si>
    <t xml:space="preserve"> appropriation</t>
  </si>
  <si>
    <t>Table 6. Training expenditure per vote: 2022/23 to 2028/29</t>
  </si>
  <si>
    <r>
      <t>Table 7a. Infrastructure expenditure per vote: 2022/23 to 2028/29</t>
    </r>
    <r>
      <rPr>
        <b/>
        <vertAlign val="superscript"/>
        <sz val="7"/>
        <rFont val="Calibri"/>
        <family val="2"/>
      </rPr>
      <t>1</t>
    </r>
  </si>
  <si>
    <r>
      <t>Table 7b. Nature of infrastructure investment: 2022/23 to 2028/29</t>
    </r>
    <r>
      <rPr>
        <b/>
        <vertAlign val="superscript"/>
        <sz val="7"/>
        <rFont val="Calibri"/>
        <family val="2"/>
      </rPr>
      <t>1</t>
    </r>
  </si>
  <si>
    <t>Maintenance and repair</t>
  </si>
  <si>
    <r>
      <t>Current infrastructure</t>
    </r>
    <r>
      <rPr>
        <i/>
        <vertAlign val="superscript"/>
        <sz val="7"/>
        <rFont val="Calibri"/>
        <family val="2"/>
      </rPr>
      <t>2</t>
    </r>
  </si>
  <si>
    <r>
      <t>Capital infrastructure</t>
    </r>
    <r>
      <rPr>
        <i/>
        <vertAlign val="superscript"/>
        <sz val="7"/>
        <rFont val="Calibri"/>
        <family val="2"/>
      </rPr>
      <t>3</t>
    </r>
  </si>
  <si>
    <t>Table 8. Personnel expenditure per vote: 2022/23 to 2028/29</t>
  </si>
  <si>
    <t xml:space="preserve">Revised </t>
  </si>
  <si>
    <t>2022/23 -2028/29</t>
  </si>
  <si>
    <t>Table 9. Personnel numbers and unit cost per vote: 2024/25 to 2028/29</t>
  </si>
  <si>
    <t>for 31 March 2026</t>
  </si>
  <si>
    <t>2025/26 - 2028/29</t>
  </si>
  <si>
    <r>
      <t>Table 10. Departmental receipts per vote: 2022/23 to 2028/29</t>
    </r>
    <r>
      <rPr>
        <b/>
        <vertAlign val="superscript"/>
        <sz val="8.4"/>
        <rFont val="Calibri"/>
        <family val="2"/>
      </rPr>
      <t>1</t>
    </r>
  </si>
  <si>
    <r>
      <t>Plus: Public entity conduit receipts</t>
    </r>
    <r>
      <rPr>
        <vertAlign val="superscript"/>
        <sz val="7"/>
        <rFont val="Calibri"/>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</si>
</sst>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 #,##0_-;_-* &quot;-&quot;_-;_-@_-"/>
    <numFmt numFmtId="43" formatCode="_-* #,##0.00_-;\-* #,##0.00_-;_-* &quot;-&quot;??_-;_-@_-"/>
    <numFmt numFmtId="164" formatCode="_(* #\ ##0_);_*\ \-#\ ##0_);_(* &quot;–&quot;_);_(@_)"/>
    <numFmt numFmtId="165" formatCode="_(* #,##0.0;_*\ \-#,##0.0;_(* &quot;–&quot;_);_(@_)"/>
    <numFmt numFmtId="166" formatCode="0.0%"/>
    <numFmt numFmtId="167" formatCode="_(* #,##0;_*\ \-#,##0;_(* &quot;–&quot;_);_(@_)"/>
    <numFmt numFmtId="168" formatCode="_ * #,##0.00_ ;_ * \-#,##0.00_ ;_ * &quot;-&quot;??_ ;_ @_ "/>
    <numFmt numFmtId="169" formatCode="_ * #,##0.0_ ;_ * \-#,##0.0_ ;_ * &quot;-&quot;??_ ;_ @_ "/>
    <numFmt numFmtId="170" formatCode="#,##0.0_);\(#,##0.0\)"/>
    <numFmt numFmtId="171" formatCode="_ * #,##0_ ;_ * \-#,##0_ ;_ * &quot;-&quot;??_ ;_ @_ "/>
    <numFmt numFmtId="172" formatCode="#,##0.0"/>
    <numFmt numFmtId="173" formatCode="_(* #,##0_);_*\ \-#,##0_);_(* &quot;–  &quot;_);_(@_)"/>
    <numFmt numFmtId="174" formatCode="_ * #,##0_ ;_ * \(#,##0\)_ ;_ * &quot;-&quot;??_ ;_ @_ "/>
    <numFmt numFmtId="175" formatCode="_(&quot;$&quot;* #,##0.00_);_(&quot;$&quot;* \(#,##0.00\);_(&quot;$&quot;* &quot;-&quot;??_);_(@_)"/>
    <numFmt numFmtId="176" formatCode="dd\-mmm\-yy_)"/>
    <numFmt numFmtId="177" formatCode="General_)"/>
    <numFmt numFmtId="178" formatCode="0.0%;\(0.0%\)"/>
    <numFmt numFmtId="179" formatCode="&quot;$&quot;#,##0.0"/>
    <numFmt numFmtId="180" formatCode="0.000000"/>
    <numFmt numFmtId="181" formatCode="0.00000"/>
    <numFmt numFmtId="182" formatCode="&quot;$&quot;#,##0,;\(&quot;$&quot;#,##0,\)"/>
    <numFmt numFmtId="183" formatCode="d/m/yy"/>
    <numFmt numFmtId="184" formatCode="d/m/yy\ h:mm"/>
    <numFmt numFmtId="185" formatCode="0.0000000"/>
    <numFmt numFmtId="186" formatCode="0.00000000"/>
    <numFmt numFmtId="187" formatCode="_-&quot;£&quot;* #,##0_-;\-&quot;£&quot;* #,##0_-;_-&quot;£&quot;* &quot;-&quot;_-;_-@_-"/>
    <numFmt numFmtId="188" formatCode="_-&quot;£&quot;* #,##0.00_-;\-&quot;£&quot;* #,##0.00_-;_-&quot;£&quot;* &quot;-&quot;??_-;_-@_-"/>
    <numFmt numFmtId="189" formatCode="_(* #,##0.0_);_*\ \-#,##0.0_);_(* &quot;–  &quot;_);_(@_)"/>
    <numFmt numFmtId="190" formatCode="* #,##0_ ;_ * \(#,##0\)_ ;_ * &quot;-&quot;??_ ;_ @_ "/>
    <numFmt numFmtId="191" formatCode="* #,##0.0_ ;_ * \(#,##0.0\)_ ;_ * &quot;-&quot;??_ ;_ @_ "/>
  </numFmts>
  <fonts count="43" x14ac:knownFonts="1">
    <font>
      <sz val="11"/>
      <color theme="1"/>
      <name val="Calibri"/>
      <family val="2"/>
      <scheme val="minor"/>
    </font>
    <font>
      <sz val="11"/>
      <color theme="1"/>
      <name val="Calibri"/>
      <family val="2"/>
      <scheme val="minor"/>
    </font>
    <font>
      <sz val="10"/>
      <name val="Arial"/>
      <family val="2"/>
    </font>
    <font>
      <sz val="10"/>
      <name val="Courier"/>
      <family val="3"/>
    </font>
    <font>
      <b/>
      <sz val="7"/>
      <name val="Calibri"/>
      <family val="2"/>
    </font>
    <font>
      <sz val="7"/>
      <name val="Calibri"/>
      <family val="2"/>
    </font>
    <font>
      <i/>
      <sz val="7"/>
      <color indexed="10"/>
      <name val="Calibri"/>
      <family val="2"/>
    </font>
    <font>
      <sz val="7"/>
      <color theme="1"/>
      <name val="Calibri"/>
      <family val="2"/>
    </font>
    <font>
      <b/>
      <i/>
      <sz val="7"/>
      <color indexed="10"/>
      <name val="Calibri"/>
      <family val="2"/>
    </font>
    <font>
      <b/>
      <sz val="7"/>
      <color theme="1"/>
      <name val="Calibri"/>
      <family val="2"/>
    </font>
    <font>
      <i/>
      <sz val="7"/>
      <name val="Calibri"/>
      <family val="2"/>
    </font>
    <font>
      <b/>
      <i/>
      <sz val="7"/>
      <name val="Calibri"/>
      <family val="2"/>
    </font>
    <font>
      <sz val="10"/>
      <color indexed="8"/>
      <name val="Arial"/>
      <family val="2"/>
    </font>
    <font>
      <sz val="18"/>
      <name val="Arial"/>
      <family val="2"/>
    </font>
    <font>
      <sz val="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2"/>
      <name val="Arial"/>
      <family val="2"/>
    </font>
    <font>
      <b/>
      <sz val="18"/>
      <name val="Arial"/>
      <family val="2"/>
    </font>
    <font>
      <sz val="12"/>
      <name val="Arial"/>
      <family val="2"/>
    </font>
    <font>
      <b/>
      <sz val="8"/>
      <name val="Calibri"/>
      <family val="2"/>
    </font>
    <font>
      <b/>
      <sz val="6"/>
      <name val="Calibri"/>
      <family val="2"/>
    </font>
    <font>
      <sz val="6"/>
      <name val="Calibri"/>
      <family val="2"/>
    </font>
    <font>
      <i/>
      <sz val="6"/>
      <color indexed="10"/>
      <name val="Calibri"/>
      <family val="2"/>
    </font>
    <font>
      <b/>
      <i/>
      <sz val="6"/>
      <color indexed="10"/>
      <name val="Calibri"/>
      <family val="2"/>
    </font>
    <font>
      <i/>
      <sz val="6"/>
      <name val="Calibri"/>
      <family val="2"/>
    </font>
    <font>
      <b/>
      <i/>
      <sz val="6"/>
      <name val="Calibri"/>
      <family val="2"/>
    </font>
    <font>
      <b/>
      <vertAlign val="superscript"/>
      <sz val="8.4"/>
      <name val="Calibri"/>
      <family val="2"/>
    </font>
    <font>
      <b/>
      <sz val="8"/>
      <name val="Arial Narrow"/>
      <family val="2"/>
    </font>
    <font>
      <i/>
      <sz val="8"/>
      <name val="Arial Narrow"/>
      <family val="2"/>
    </font>
    <font>
      <sz val="8"/>
      <name val="Calibri"/>
      <family val="2"/>
    </font>
    <font>
      <sz val="8"/>
      <color theme="1"/>
      <name val="Calibri"/>
      <family val="2"/>
    </font>
    <font>
      <i/>
      <sz val="8"/>
      <name val="Calibri"/>
      <family val="2"/>
    </font>
    <font>
      <vertAlign val="superscript"/>
      <sz val="8"/>
      <name val="Calibri"/>
      <family val="2"/>
    </font>
    <font>
      <b/>
      <vertAlign val="superscript"/>
      <sz val="8"/>
      <name val="Calibri"/>
      <family val="2"/>
    </font>
    <font>
      <b/>
      <vertAlign val="superscript"/>
      <sz val="7"/>
      <color theme="1"/>
      <name val="Calibri"/>
      <family val="2"/>
    </font>
    <font>
      <b/>
      <vertAlign val="superscript"/>
      <sz val="6"/>
      <name val="Calibri"/>
      <family val="2"/>
    </font>
    <font>
      <b/>
      <vertAlign val="superscript"/>
      <sz val="7"/>
      <name val="Calibri"/>
      <family val="2"/>
    </font>
    <font>
      <vertAlign val="superscript"/>
      <sz val="7"/>
      <name val="Calibri"/>
      <family val="2"/>
    </font>
    <font>
      <i/>
      <vertAlign val="superscript"/>
      <sz val="7"/>
      <name val="Calibri"/>
      <family val="2"/>
    </font>
  </fonts>
  <fills count="6">
    <fill>
      <patternFill patternType="none"/>
    </fill>
    <fill>
      <patternFill patternType="gray125"/>
    </fill>
    <fill>
      <patternFill patternType="solid">
        <fgColor indexed="22"/>
        <bgColor indexed="64"/>
      </patternFill>
    </fill>
    <fill>
      <patternFill patternType="solid">
        <fgColor indexed="9"/>
        <bgColor indexed="8"/>
      </patternFill>
    </fill>
    <fill>
      <patternFill patternType="solid">
        <fgColor indexed="26"/>
        <bgColor indexed="64"/>
      </patternFill>
    </fill>
    <fill>
      <patternFill patternType="solid">
        <fgColor indexed="58"/>
        <bgColor indexed="64"/>
      </patternFill>
    </fill>
  </fills>
  <borders count="31">
    <border>
      <left/>
      <right/>
      <top/>
      <bottom/>
      <diagonal/>
    </border>
    <border>
      <left/>
      <right/>
      <top/>
      <bottom style="thin">
        <color indexed="64"/>
      </bottom>
      <diagonal/>
    </border>
    <border>
      <left style="hair">
        <color indexed="64"/>
      </left>
      <right style="hair">
        <color indexed="64"/>
      </right>
      <top style="thin">
        <color indexed="64"/>
      </top>
      <bottom/>
      <diagonal/>
    </border>
    <border>
      <left/>
      <right/>
      <top style="thin">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right/>
      <top style="hair">
        <color auto="1"/>
      </top>
      <bottom style="hair">
        <color auto="1"/>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8"/>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s>
  <cellStyleXfs count="73">
    <xf numFmtId="0" fontId="0" fillId="0" borderId="0"/>
    <xf numFmtId="9" fontId="1" fillId="0" borderId="0" applyFont="0" applyFill="0" applyBorder="0" applyAlignment="0" applyProtection="0"/>
    <xf numFmtId="0" fontId="2" fillId="0" borderId="0"/>
    <xf numFmtId="170" fontId="3" fillId="0" borderId="0"/>
    <xf numFmtId="0" fontId="2" fillId="0" borderId="0"/>
    <xf numFmtId="0" fontId="2" fillId="0" borderId="0">
      <alignment vertical="top"/>
    </xf>
    <xf numFmtId="0" fontId="2" fillId="0" borderId="0"/>
    <xf numFmtId="168" fontId="2" fillId="0" borderId="0" applyFont="0" applyFill="0" applyBorder="0" applyAlignment="0" applyProtection="0"/>
    <xf numFmtId="0" fontId="2" fillId="0" borderId="0"/>
    <xf numFmtId="176" fontId="2" fillId="0" borderId="0" applyFill="0" applyBorder="0" applyAlignment="0"/>
    <xf numFmtId="177" fontId="2" fillId="0" borderId="0" applyFill="0" applyBorder="0" applyAlignment="0"/>
    <xf numFmtId="178" fontId="2" fillId="0" borderId="0" applyFill="0" applyBorder="0" applyAlignment="0"/>
    <xf numFmtId="179" fontId="2" fillId="0" borderId="0" applyFill="0" applyBorder="0" applyAlignment="0"/>
    <xf numFmtId="180"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168" fontId="1" fillId="0" borderId="0" applyFont="0" applyFill="0" applyBorder="0" applyAlignment="0" applyProtection="0"/>
    <xf numFmtId="176" fontId="2" fillId="0" borderId="0" applyFont="0" applyFill="0" applyBorder="0" applyAlignment="0" applyProtection="0"/>
    <xf numFmtId="168" fontId="2" fillId="0" borderId="0" applyFont="0" applyFill="0" applyBorder="0" applyAlignment="0" applyProtection="0"/>
    <xf numFmtId="3" fontId="2" fillId="0" borderId="0" applyFont="0" applyFill="0" applyBorder="0" applyAlignment="0" applyProtection="0"/>
    <xf numFmtId="182" fontId="2" fillId="0" borderId="0" applyFont="0" applyFill="0" applyBorder="0" applyAlignment="0" applyProtection="0"/>
    <xf numFmtId="177" fontId="2" fillId="0" borderId="0" applyFont="0" applyFill="0" applyBorder="0" applyAlignment="0" applyProtection="0"/>
    <xf numFmtId="3" fontId="2" fillId="0" borderId="0" applyFont="0" applyFill="0" applyBorder="0" applyAlignment="0" applyProtection="0"/>
    <xf numFmtId="0" fontId="2" fillId="0" borderId="0" applyFont="0" applyFill="0" applyBorder="0" applyAlignment="0" applyProtection="0"/>
    <xf numFmtId="14" fontId="12" fillId="0" borderId="0" applyFill="0" applyBorder="0" applyAlignment="0"/>
    <xf numFmtId="0"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xf numFmtId="177"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0" fontId="13" fillId="0" borderId="0" applyProtection="0"/>
    <xf numFmtId="0" fontId="14" fillId="0" borderId="0" applyProtection="0"/>
    <xf numFmtId="0" fontId="15" fillId="0" borderId="0" applyProtection="0"/>
    <xf numFmtId="0" fontId="16" fillId="0" borderId="0" applyProtection="0"/>
    <xf numFmtId="0" fontId="17" fillId="0" borderId="0" applyProtection="0"/>
    <xf numFmtId="0" fontId="18" fillId="0" borderId="0" applyProtection="0"/>
    <xf numFmtId="0" fontId="19" fillId="0" borderId="0" applyProtection="0"/>
    <xf numFmtId="2" fontId="2" fillId="0" borderId="0" applyFont="0" applyFill="0" applyBorder="0" applyAlignment="0" applyProtection="0"/>
    <xf numFmtId="38" fontId="14" fillId="2" borderId="0" applyNumberFormat="0" applyBorder="0" applyAlignment="0" applyProtection="0"/>
    <xf numFmtId="0" fontId="20" fillId="0" borderId="25" applyNumberFormat="0" applyAlignment="0" applyProtection="0">
      <alignment horizontal="left" vertical="center"/>
    </xf>
    <xf numFmtId="0" fontId="20" fillId="0" borderId="26">
      <alignment horizontal="left" vertical="center"/>
    </xf>
    <xf numFmtId="0" fontId="21" fillId="3" borderId="0" applyNumberFormat="0" applyFill="0" applyBorder="0" applyAlignment="0" applyProtection="0"/>
    <xf numFmtId="0" fontId="20" fillId="3" borderId="0" applyNumberFormat="0" applyFill="0" applyBorder="0" applyAlignment="0" applyProtection="0"/>
    <xf numFmtId="10" fontId="14" fillId="4" borderId="27" applyNumberFormat="0" applyBorder="0" applyAlignment="0" applyProtection="0"/>
    <xf numFmtId="176" fontId="2" fillId="0" borderId="0" applyFill="0" applyBorder="0" applyAlignment="0"/>
    <xf numFmtId="177"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0" fontId="2" fillId="0" borderId="0" applyFont="0" applyFill="0" applyBorder="0" applyAlignment="0" applyProtection="0"/>
    <xf numFmtId="175" fontId="2" fillId="0" borderId="0" applyFont="0" applyFill="0" applyBorder="0" applyAlignment="0" applyProtection="0"/>
    <xf numFmtId="183" fontId="2" fillId="0" borderId="0"/>
    <xf numFmtId="0" fontId="22" fillId="0" borderId="0"/>
    <xf numFmtId="0" fontId="1" fillId="0" borderId="0"/>
    <xf numFmtId="180" fontId="2" fillId="0" borderId="0" applyFont="0" applyFill="0" applyBorder="0" applyAlignment="0" applyProtection="0"/>
    <xf numFmtId="184" fontId="2" fillId="0" borderId="0" applyFont="0" applyFill="0" applyBorder="0" applyAlignment="0" applyProtection="0"/>
    <xf numFmtId="10" fontId="2" fillId="0" borderId="0" applyFont="0" applyFill="0" applyBorder="0" applyAlignment="0" applyProtection="0"/>
    <xf numFmtId="176" fontId="2" fillId="0" borderId="0" applyFill="0" applyBorder="0" applyAlignment="0"/>
    <xf numFmtId="177"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0" fontId="2" fillId="5" borderId="0"/>
    <xf numFmtId="0" fontId="14" fillId="0" borderId="0" applyNumberFormat="0" applyFont="0" applyAlignment="0"/>
    <xf numFmtId="49" fontId="12" fillId="0" borderId="0" applyFill="0" applyBorder="0" applyAlignment="0"/>
    <xf numFmtId="185" fontId="2" fillId="0" borderId="0" applyFill="0" applyBorder="0" applyAlignment="0"/>
    <xf numFmtId="186" fontId="2" fillId="0" borderId="0" applyFill="0" applyBorder="0" applyAlignment="0"/>
    <xf numFmtId="187" fontId="2" fillId="0" borderId="0" applyFont="0" applyFill="0" applyBorder="0" applyAlignment="0" applyProtection="0"/>
    <xf numFmtId="188" fontId="2" fillId="0" borderId="0" applyFont="0" applyFill="0" applyBorder="0" applyAlignment="0" applyProtection="0"/>
  </cellStyleXfs>
  <cellXfs count="558">
    <xf numFmtId="0" fontId="0" fillId="0" borderId="0" xfId="0"/>
    <xf numFmtId="0" fontId="4" fillId="0" borderId="1" xfId="3" applyNumberFormat="1" applyFont="1" applyBorder="1"/>
    <xf numFmtId="49" fontId="4" fillId="0" borderId="1" xfId="3" applyNumberFormat="1" applyFont="1" applyBorder="1"/>
    <xf numFmtId="3" fontId="5" fillId="0" borderId="0" xfId="3" applyNumberFormat="1" applyFont="1"/>
    <xf numFmtId="49" fontId="5" fillId="0" borderId="1" xfId="3" applyNumberFormat="1" applyFont="1" applyBorder="1" applyAlignment="1">
      <alignment horizontal="right"/>
    </xf>
    <xf numFmtId="49" fontId="4" fillId="0" borderId="1" xfId="3" applyNumberFormat="1" applyFont="1" applyBorder="1" applyAlignment="1">
      <alignment horizontal="right"/>
    </xf>
    <xf numFmtId="0" fontId="7" fillId="0" borderId="0" xfId="0" applyFont="1"/>
    <xf numFmtId="0" fontId="5" fillId="0" borderId="0" xfId="0" applyFont="1"/>
    <xf numFmtId="0" fontId="5" fillId="0" borderId="0" xfId="0" applyFont="1" applyAlignment="1">
      <alignment horizontal="center" vertical="top"/>
    </xf>
    <xf numFmtId="49" fontId="5" fillId="0" borderId="3" xfId="0" applyNumberFormat="1" applyFont="1" applyBorder="1"/>
    <xf numFmtId="49" fontId="5" fillId="0" borderId="0" xfId="0" applyNumberFormat="1" applyFont="1" applyAlignment="1">
      <alignment horizontal="right"/>
    </xf>
    <xf numFmtId="49" fontId="5" fillId="0" borderId="0" xfId="0" applyNumberFormat="1" applyFont="1"/>
    <xf numFmtId="0" fontId="5" fillId="0" borderId="0" xfId="3" applyNumberFormat="1" applyFont="1" applyAlignment="1">
      <alignment horizontal="center"/>
    </xf>
    <xf numFmtId="49" fontId="5" fillId="0" borderId="0" xfId="3" applyNumberFormat="1" applyFont="1" applyAlignment="1">
      <alignment horizontal="center"/>
    </xf>
    <xf numFmtId="0" fontId="5" fillId="0" borderId="4" xfId="3" applyNumberFormat="1" applyFont="1" applyBorder="1" applyAlignment="1">
      <alignment horizontal="left"/>
    </xf>
    <xf numFmtId="0" fontId="5" fillId="0" borderId="4" xfId="0" applyFont="1" applyBorder="1" applyAlignment="1">
      <alignment horizontal="right"/>
    </xf>
    <xf numFmtId="0" fontId="4" fillId="0" borderId="4" xfId="0" applyFont="1" applyBorder="1"/>
    <xf numFmtId="173" fontId="4" fillId="0" borderId="4" xfId="0" quotePrefix="1" applyNumberFormat="1" applyFont="1" applyBorder="1" applyAlignment="1">
      <alignment horizontal="right"/>
    </xf>
    <xf numFmtId="173" fontId="4" fillId="0" borderId="11" xfId="0" quotePrefix="1" applyNumberFormat="1" applyFont="1" applyBorder="1" applyAlignment="1">
      <alignment horizontal="right"/>
    </xf>
    <xf numFmtId="173" fontId="4" fillId="0" borderId="12" xfId="0" quotePrefix="1" applyNumberFormat="1" applyFont="1" applyBorder="1" applyAlignment="1">
      <alignment horizontal="right"/>
    </xf>
    <xf numFmtId="173" fontId="4" fillId="0" borderId="4" xfId="3" quotePrefix="1" applyNumberFormat="1" applyFont="1" applyBorder="1" applyAlignment="1">
      <alignment horizontal="right"/>
    </xf>
    <xf numFmtId="49" fontId="5" fillId="0" borderId="4" xfId="0" applyNumberFormat="1" applyFont="1" applyBorder="1" applyAlignment="1">
      <alignment horizontal="right"/>
    </xf>
    <xf numFmtId="49" fontId="4" fillId="0" borderId="4" xfId="0" applyNumberFormat="1" applyFont="1" applyBorder="1" applyAlignment="1">
      <alignment horizontal="right"/>
    </xf>
    <xf numFmtId="0" fontId="5" fillId="0" borderId="0" xfId="2" quotePrefix="1" applyFont="1" applyAlignment="1">
      <alignment horizontal="left" vertical="top"/>
    </xf>
    <xf numFmtId="0" fontId="5" fillId="0" borderId="0" xfId="2" applyFont="1" applyAlignment="1">
      <alignment horizontal="left" vertical="top"/>
    </xf>
    <xf numFmtId="49" fontId="5" fillId="0" borderId="0" xfId="0" applyNumberFormat="1" applyFont="1" applyAlignment="1">
      <alignment vertical="top"/>
    </xf>
    <xf numFmtId="49" fontId="10" fillId="0" borderId="0" xfId="0" applyNumberFormat="1" applyFont="1" applyAlignment="1">
      <alignment horizontal="left" vertical="top"/>
    </xf>
    <xf numFmtId="165" fontId="5" fillId="0" borderId="0" xfId="0" applyNumberFormat="1" applyFont="1" applyAlignment="1">
      <alignment horizontal="right" vertical="top"/>
    </xf>
    <xf numFmtId="49" fontId="5" fillId="0" borderId="0" xfId="0" applyNumberFormat="1" applyFont="1" applyAlignment="1">
      <alignment horizontal="left" vertical="top"/>
    </xf>
    <xf numFmtId="0" fontId="5" fillId="0" borderId="0" xfId="0" applyFont="1" applyAlignment="1">
      <alignment vertical="top"/>
    </xf>
    <xf numFmtId="49" fontId="4" fillId="0" borderId="0" xfId="0" applyNumberFormat="1" applyFont="1" applyAlignment="1">
      <alignment vertical="top"/>
    </xf>
    <xf numFmtId="0" fontId="5" fillId="0" borderId="0" xfId="2" applyFont="1" applyAlignment="1">
      <alignment vertical="top"/>
    </xf>
    <xf numFmtId="0" fontId="5" fillId="0" borderId="0" xfId="2" applyFont="1" applyAlignment="1">
      <alignment horizontal="left" vertical="center"/>
    </xf>
    <xf numFmtId="0" fontId="10" fillId="0" borderId="0" xfId="0" quotePrefix="1" applyFont="1"/>
    <xf numFmtId="0" fontId="10" fillId="0" borderId="0" xfId="0" applyFont="1" applyAlignment="1">
      <alignment vertical="top"/>
    </xf>
    <xf numFmtId="49" fontId="4" fillId="0" borderId="0" xfId="0" applyNumberFormat="1" applyFont="1" applyAlignment="1">
      <alignment horizontal="left"/>
    </xf>
    <xf numFmtId="49" fontId="4" fillId="0" borderId="0" xfId="0" applyNumberFormat="1" applyFont="1"/>
    <xf numFmtId="0" fontId="10" fillId="0" borderId="0" xfId="0" quotePrefix="1" applyFont="1" applyAlignment="1">
      <alignment horizontal="left" vertical="top"/>
    </xf>
    <xf numFmtId="0" fontId="10" fillId="0" borderId="0" xfId="0" applyFont="1" applyAlignment="1">
      <alignment horizontal="left" vertical="top"/>
    </xf>
    <xf numFmtId="3" fontId="5" fillId="0" borderId="1" xfId="3" applyNumberFormat="1" applyFont="1" applyBorder="1" applyAlignment="1">
      <alignment horizontal="right"/>
    </xf>
    <xf numFmtId="49" fontId="4" fillId="0" borderId="0" xfId="0" applyNumberFormat="1" applyFont="1" applyAlignment="1">
      <alignment horizontal="left" vertical="top"/>
    </xf>
    <xf numFmtId="49" fontId="4" fillId="0" borderId="17" xfId="0" applyNumberFormat="1" applyFont="1" applyBorder="1" applyAlignment="1">
      <alignment vertical="top"/>
    </xf>
    <xf numFmtId="49" fontId="10" fillId="0" borderId="17" xfId="0" applyNumberFormat="1" applyFont="1" applyBorder="1" applyAlignment="1">
      <alignment horizontal="left" vertical="top"/>
    </xf>
    <xf numFmtId="49" fontId="4" fillId="0" borderId="17" xfId="0" applyNumberFormat="1" applyFont="1" applyBorder="1" applyAlignment="1">
      <alignment horizontal="left" vertical="top"/>
    </xf>
    <xf numFmtId="49" fontId="5" fillId="0" borderId="17" xfId="0" applyNumberFormat="1" applyFont="1" applyBorder="1" applyAlignment="1">
      <alignment horizontal="left" vertical="top"/>
    </xf>
    <xf numFmtId="0" fontId="10" fillId="0" borderId="0" xfId="0" applyFont="1"/>
    <xf numFmtId="0" fontId="4" fillId="0" borderId="9" xfId="0" applyFont="1" applyBorder="1" applyAlignment="1">
      <alignment horizontal="right"/>
    </xf>
    <xf numFmtId="172" fontId="4" fillId="0" borderId="0" xfId="3" applyNumberFormat="1" applyFont="1" applyAlignment="1">
      <alignment horizontal="right"/>
    </xf>
    <xf numFmtId="0" fontId="4" fillId="0" borderId="13" xfId="0" applyFont="1" applyBorder="1" applyAlignment="1">
      <alignment horizontal="right"/>
    </xf>
    <xf numFmtId="0" fontId="4" fillId="0" borderId="0" xfId="0" applyFont="1" applyAlignment="1">
      <alignment horizontal="right"/>
    </xf>
    <xf numFmtId="172" fontId="4" fillId="0" borderId="14" xfId="3" applyNumberFormat="1" applyFont="1" applyBorder="1" applyAlignment="1">
      <alignment horizontal="right"/>
    </xf>
    <xf numFmtId="0" fontId="4" fillId="0" borderId="0" xfId="0" applyFont="1"/>
    <xf numFmtId="172" fontId="4" fillId="0" borderId="4" xfId="3" applyNumberFormat="1" applyFont="1" applyBorder="1" applyAlignment="1">
      <alignment horizontal="right"/>
    </xf>
    <xf numFmtId="173" fontId="4" fillId="0" borderId="7" xfId="0" quotePrefix="1" applyNumberFormat="1" applyFont="1" applyBorder="1" applyAlignment="1">
      <alignment horizontal="right"/>
    </xf>
    <xf numFmtId="0" fontId="5" fillId="0" borderId="0" xfId="0" applyFont="1" applyAlignment="1">
      <alignment horizontal="left"/>
    </xf>
    <xf numFmtId="0" fontId="10" fillId="0" borderId="3" xfId="0" quotePrefix="1" applyFont="1" applyBorder="1" applyAlignment="1">
      <alignment horizontal="left"/>
    </xf>
    <xf numFmtId="0" fontId="5" fillId="0" borderId="3" xfId="0" applyFont="1" applyBorder="1"/>
    <xf numFmtId="172" fontId="4" fillId="0" borderId="3" xfId="3" applyNumberFormat="1" applyFont="1" applyBorder="1" applyAlignment="1">
      <alignment horizontal="centerContinuous" vertical="top"/>
    </xf>
    <xf numFmtId="0" fontId="8" fillId="0" borderId="3" xfId="0" applyFont="1" applyBorder="1" applyAlignment="1">
      <alignment horizontal="centerContinuous" vertical="top"/>
    </xf>
    <xf numFmtId="172" fontId="4" fillId="0" borderId="9" xfId="3" applyNumberFormat="1" applyFont="1" applyBorder="1" applyAlignment="1">
      <alignment horizontal="right"/>
    </xf>
    <xf numFmtId="172" fontId="4" fillId="0" borderId="7" xfId="3" applyNumberFormat="1" applyFont="1" applyBorder="1" applyAlignment="1">
      <alignment horizontal="right"/>
    </xf>
    <xf numFmtId="172" fontId="4" fillId="0" borderId="5" xfId="3" applyNumberFormat="1" applyFont="1" applyBorder="1" applyAlignment="1">
      <alignment horizontal="right"/>
    </xf>
    <xf numFmtId="173" fontId="4" fillId="0" borderId="11" xfId="3" quotePrefix="1" applyNumberFormat="1" applyFont="1" applyBorder="1" applyAlignment="1">
      <alignment horizontal="centerContinuous"/>
    </xf>
    <xf numFmtId="0" fontId="10" fillId="0" borderId="0" xfId="0" quotePrefix="1" applyFont="1" applyAlignment="1">
      <alignment vertical="top"/>
    </xf>
    <xf numFmtId="3" fontId="5" fillId="0" borderId="1" xfId="3" applyNumberFormat="1" applyFont="1" applyBorder="1"/>
    <xf numFmtId="3" fontId="6" fillId="0" borderId="1" xfId="3" applyNumberFormat="1" applyFont="1" applyBorder="1" applyAlignment="1">
      <alignment horizontal="center"/>
    </xf>
    <xf numFmtId="172" fontId="5" fillId="0" borderId="1" xfId="3" applyNumberFormat="1" applyFont="1" applyBorder="1" applyAlignment="1">
      <alignment horizontal="right"/>
    </xf>
    <xf numFmtId="172" fontId="4" fillId="0" borderId="2" xfId="3" applyNumberFormat="1" applyFont="1" applyBorder="1" applyAlignment="1">
      <alignment horizontal="right"/>
    </xf>
    <xf numFmtId="172" fontId="4" fillId="0" borderId="6" xfId="3" applyNumberFormat="1" applyFont="1" applyBorder="1" applyAlignment="1">
      <alignment horizontal="right"/>
    </xf>
    <xf numFmtId="173" fontId="4" fillId="0" borderId="21" xfId="3" quotePrefix="1" applyNumberFormat="1" applyFont="1" applyBorder="1" applyAlignment="1">
      <alignment horizontal="right"/>
    </xf>
    <xf numFmtId="174" fontId="4" fillId="0" borderId="3" xfId="4" applyNumberFormat="1" applyFont="1" applyBorder="1" applyAlignment="1">
      <alignment vertical="top"/>
    </xf>
    <xf numFmtId="0" fontId="4" fillId="0" borderId="0" xfId="2" applyFont="1" applyAlignment="1">
      <alignment horizontal="centerContinuous"/>
    </xf>
    <xf numFmtId="174" fontId="5" fillId="0" borderId="4" xfId="4" applyNumberFormat="1" applyFont="1" applyBorder="1"/>
    <xf numFmtId="0" fontId="5" fillId="0" borderId="4" xfId="0" applyFont="1" applyBorder="1"/>
    <xf numFmtId="0" fontId="10" fillId="0" borderId="0" xfId="2" applyFont="1"/>
    <xf numFmtId="49" fontId="4" fillId="0" borderId="0" xfId="3" applyNumberFormat="1" applyFont="1"/>
    <xf numFmtId="0" fontId="4" fillId="0" borderId="9" xfId="3" applyNumberFormat="1" applyFont="1" applyBorder="1" applyAlignment="1">
      <alignment horizontal="left"/>
    </xf>
    <xf numFmtId="0" fontId="4" fillId="0" borderId="10" xfId="3" applyNumberFormat="1" applyFont="1" applyBorder="1" applyAlignment="1">
      <alignment horizontal="left"/>
    </xf>
    <xf numFmtId="49" fontId="4" fillId="0" borderId="9" xfId="3" applyNumberFormat="1" applyFont="1" applyBorder="1" applyAlignment="1">
      <alignment horizontal="right"/>
    </xf>
    <xf numFmtId="0" fontId="4" fillId="0" borderId="13" xfId="3" applyNumberFormat="1" applyFont="1" applyBorder="1" applyAlignment="1">
      <alignment horizontal="left"/>
    </xf>
    <xf numFmtId="0" fontId="4" fillId="0" borderId="14" xfId="3" applyNumberFormat="1" applyFont="1" applyBorder="1" applyAlignment="1">
      <alignment horizontal="left"/>
    </xf>
    <xf numFmtId="49" fontId="4" fillId="0" borderId="13" xfId="3" applyNumberFormat="1" applyFont="1" applyBorder="1" applyAlignment="1">
      <alignment horizontal="right"/>
    </xf>
    <xf numFmtId="0" fontId="5" fillId="0" borderId="0" xfId="6" applyFont="1"/>
    <xf numFmtId="172" fontId="4" fillId="0" borderId="5" xfId="3" applyNumberFormat="1" applyFont="1" applyBorder="1" applyAlignment="1">
      <alignment horizontal="right" wrapText="1"/>
    </xf>
    <xf numFmtId="49" fontId="4" fillId="0" borderId="13" xfId="6" applyNumberFormat="1" applyFont="1" applyBorder="1" applyAlignment="1">
      <alignment horizontal="right" wrapText="1"/>
    </xf>
    <xf numFmtId="0" fontId="5" fillId="0" borderId="4" xfId="6" applyFont="1" applyBorder="1" applyAlignment="1">
      <alignment horizontal="left"/>
    </xf>
    <xf numFmtId="0" fontId="5" fillId="0" borderId="4" xfId="6" applyFont="1" applyBorder="1" applyAlignment="1">
      <alignment horizontal="right"/>
    </xf>
    <xf numFmtId="0" fontId="4" fillId="0" borderId="4" xfId="6" applyFont="1" applyBorder="1"/>
    <xf numFmtId="173" fontId="4" fillId="0" borderId="4" xfId="6" quotePrefix="1" applyNumberFormat="1" applyFont="1" applyBorder="1" applyAlignment="1">
      <alignment horizontal="right"/>
    </xf>
    <xf numFmtId="0" fontId="5" fillId="0" borderId="0" xfId="8" applyFont="1" applyAlignment="1">
      <alignment horizontal="left" vertical="top"/>
    </xf>
    <xf numFmtId="49" fontId="5" fillId="0" borderId="0" xfId="6" applyNumberFormat="1" applyFont="1" applyAlignment="1">
      <alignment vertical="top"/>
    </xf>
    <xf numFmtId="49" fontId="10" fillId="0" borderId="0" xfId="6" applyNumberFormat="1" applyFont="1" applyAlignment="1">
      <alignment horizontal="left" vertical="top"/>
    </xf>
    <xf numFmtId="165" fontId="5" fillId="0" borderId="0" xfId="7" applyNumberFormat="1" applyFont="1" applyBorder="1" applyAlignment="1" applyProtection="1">
      <alignment horizontal="right" vertical="top"/>
    </xf>
    <xf numFmtId="165" fontId="5" fillId="0" borderId="13" xfId="7" applyNumberFormat="1" applyFont="1" applyBorder="1" applyAlignment="1" applyProtection="1">
      <alignment horizontal="right" vertical="top"/>
    </xf>
    <xf numFmtId="165" fontId="5" fillId="0" borderId="14" xfId="7" applyNumberFormat="1" applyFont="1" applyBorder="1" applyAlignment="1" applyProtection="1">
      <alignment horizontal="right" vertical="top"/>
    </xf>
    <xf numFmtId="49" fontId="4" fillId="0" borderId="17" xfId="6" applyNumberFormat="1" applyFont="1" applyBorder="1" applyAlignment="1">
      <alignment vertical="top"/>
    </xf>
    <xf numFmtId="49" fontId="4" fillId="0" borderId="17" xfId="6" applyNumberFormat="1" applyFont="1" applyBorder="1" applyAlignment="1">
      <alignment horizontal="left" vertical="top"/>
    </xf>
    <xf numFmtId="49" fontId="10" fillId="0" borderId="17" xfId="6" applyNumberFormat="1" applyFont="1" applyBorder="1" applyAlignment="1">
      <alignment horizontal="left" vertical="top"/>
    </xf>
    <xf numFmtId="165" fontId="4" fillId="0" borderId="17" xfId="7" applyNumberFormat="1" applyFont="1" applyBorder="1" applyAlignment="1" applyProtection="1">
      <alignment horizontal="right" vertical="top"/>
    </xf>
    <xf numFmtId="165" fontId="4" fillId="0" borderId="18" xfId="7" applyNumberFormat="1" applyFont="1" applyBorder="1" applyAlignment="1" applyProtection="1">
      <alignment horizontal="right" vertical="top"/>
    </xf>
    <xf numFmtId="165" fontId="4" fillId="0" borderId="19" xfId="7" applyNumberFormat="1" applyFont="1" applyBorder="1" applyAlignment="1" applyProtection="1">
      <alignment horizontal="right" vertical="top"/>
    </xf>
    <xf numFmtId="166" fontId="4" fillId="0" borderId="18" xfId="7" applyNumberFormat="1" applyFont="1" applyBorder="1" applyAlignment="1" applyProtection="1">
      <alignment horizontal="right" vertical="top"/>
    </xf>
    <xf numFmtId="49" fontId="5" fillId="0" borderId="0" xfId="3" applyNumberFormat="1" applyFont="1" applyAlignment="1">
      <alignment horizontal="right"/>
    </xf>
    <xf numFmtId="0" fontId="4" fillId="0" borderId="3" xfId="3" applyNumberFormat="1" applyFont="1" applyBorder="1" applyAlignment="1">
      <alignment horizontal="left"/>
    </xf>
    <xf numFmtId="0" fontId="4" fillId="0" borderId="13" xfId="3" applyNumberFormat="1" applyFont="1" applyBorder="1" applyAlignment="1">
      <alignment horizontal="center" vertical="center"/>
    </xf>
    <xf numFmtId="0" fontId="4" fillId="0" borderId="0" xfId="3" applyNumberFormat="1" applyFont="1" applyAlignment="1">
      <alignment horizontal="center" vertical="center"/>
    </xf>
    <xf numFmtId="0" fontId="4" fillId="0" borderId="14" xfId="3" applyNumberFormat="1" applyFont="1" applyBorder="1" applyAlignment="1">
      <alignment horizontal="center" vertical="center"/>
    </xf>
    <xf numFmtId="0" fontId="5" fillId="0" borderId="0" xfId="3" applyNumberFormat="1" applyFont="1" applyAlignment="1">
      <alignment horizontal="left"/>
    </xf>
    <xf numFmtId="0" fontId="5" fillId="0" borderId="0" xfId="0" applyFont="1" applyAlignment="1">
      <alignment horizontal="right"/>
    </xf>
    <xf numFmtId="173" fontId="4" fillId="0" borderId="0" xfId="3" quotePrefix="1" applyNumberFormat="1" applyFont="1" applyAlignment="1">
      <alignment horizontal="center"/>
    </xf>
    <xf numFmtId="173" fontId="4" fillId="0" borderId="11" xfId="0" quotePrefix="1" applyNumberFormat="1" applyFont="1" applyBorder="1" applyAlignment="1">
      <alignment horizontal="center" wrapText="1"/>
    </xf>
    <xf numFmtId="173" fontId="4" fillId="0" borderId="11" xfId="0" quotePrefix="1" applyNumberFormat="1" applyFont="1" applyBorder="1" applyAlignment="1">
      <alignment horizontal="right" wrapText="1"/>
    </xf>
    <xf numFmtId="173" fontId="4" fillId="0" borderId="7" xfId="0" quotePrefix="1" applyNumberFormat="1" applyFont="1" applyBorder="1" applyAlignment="1">
      <alignment horizontal="left"/>
    </xf>
    <xf numFmtId="173" fontId="4" fillId="0" borderId="4" xfId="0" quotePrefix="1" applyNumberFormat="1" applyFont="1" applyBorder="1" applyAlignment="1">
      <alignment horizontal="left"/>
    </xf>
    <xf numFmtId="167" fontId="5" fillId="0" borderId="0" xfId="0" applyNumberFormat="1" applyFont="1" applyAlignment="1">
      <alignment vertical="top"/>
    </xf>
    <xf numFmtId="166" fontId="5" fillId="0" borderId="22" xfId="0" applyNumberFormat="1" applyFont="1" applyBorder="1" applyAlignment="1">
      <alignment horizontal="right" vertical="top"/>
    </xf>
    <xf numFmtId="166" fontId="5" fillId="0" borderId="13" xfId="0" applyNumberFormat="1" applyFont="1" applyBorder="1" applyAlignment="1">
      <alignment horizontal="right" vertical="top"/>
    </xf>
    <xf numFmtId="166" fontId="5" fillId="0" borderId="8" xfId="0" applyNumberFormat="1" applyFont="1" applyBorder="1" applyAlignment="1">
      <alignment horizontal="right" vertical="top"/>
    </xf>
    <xf numFmtId="166" fontId="4" fillId="0" borderId="23" xfId="0" applyNumberFormat="1" applyFont="1" applyBorder="1" applyAlignment="1">
      <alignment horizontal="right" vertical="top"/>
    </xf>
    <xf numFmtId="166" fontId="4" fillId="0" borderId="18" xfId="0" applyNumberFormat="1" applyFont="1" applyBorder="1" applyAlignment="1">
      <alignment horizontal="right" vertical="top"/>
    </xf>
    <xf numFmtId="0" fontId="10" fillId="0" borderId="3" xfId="0" applyFont="1" applyBorder="1" applyAlignment="1">
      <alignment vertical="top"/>
    </xf>
    <xf numFmtId="0" fontId="11" fillId="0" borderId="0" xfId="0" applyFont="1"/>
    <xf numFmtId="49" fontId="11" fillId="0" borderId="0" xfId="0" applyNumberFormat="1" applyFont="1" applyAlignment="1">
      <alignment horizontal="left" vertical="top"/>
    </xf>
    <xf numFmtId="0" fontId="4" fillId="0" borderId="17" xfId="2" applyFont="1" applyBorder="1" applyAlignment="1">
      <alignment vertical="top"/>
    </xf>
    <xf numFmtId="172" fontId="4" fillId="0" borderId="10" xfId="3" applyNumberFormat="1" applyFont="1" applyBorder="1" applyAlignment="1">
      <alignment horizontal="right"/>
    </xf>
    <xf numFmtId="0" fontId="5" fillId="0" borderId="4" xfId="0" applyFont="1" applyBorder="1" applyAlignment="1">
      <alignment horizontal="left"/>
    </xf>
    <xf numFmtId="0" fontId="10" fillId="0" borderId="0" xfId="0" applyFont="1" applyAlignment="1">
      <alignment horizontal="justify" vertical="top" wrapText="1"/>
    </xf>
    <xf numFmtId="0" fontId="4" fillId="0" borderId="0" xfId="3" applyNumberFormat="1" applyFont="1" applyAlignment="1">
      <alignment horizontal="left"/>
    </xf>
    <xf numFmtId="172" fontId="4" fillId="0" borderId="13" xfId="3" applyNumberFormat="1" applyFont="1" applyBorder="1" applyAlignment="1">
      <alignment horizontal="right" wrapText="1"/>
    </xf>
    <xf numFmtId="172" fontId="4" fillId="0" borderId="7" xfId="3" applyNumberFormat="1" applyFont="1" applyBorder="1" applyAlignment="1">
      <alignment horizontal="right" wrapText="1"/>
    </xf>
    <xf numFmtId="172" fontId="4" fillId="0" borderId="0" xfId="3" applyNumberFormat="1" applyFont="1" applyAlignment="1">
      <alignment horizontal="right" wrapText="1"/>
    </xf>
    <xf numFmtId="172" fontId="4" fillId="0" borderId="0" xfId="3" applyNumberFormat="1" applyFont="1" applyAlignment="1">
      <alignment horizontal="center"/>
    </xf>
    <xf numFmtId="164" fontId="23" fillId="0" borderId="16" xfId="0" quotePrefix="1" applyNumberFormat="1" applyFont="1" applyBorder="1" applyAlignment="1">
      <alignment horizontal="right"/>
    </xf>
    <xf numFmtId="164" fontId="23" fillId="0" borderId="21" xfId="0" quotePrefix="1" applyNumberFormat="1" applyFont="1" applyBorder="1" applyAlignment="1">
      <alignment horizontal="right"/>
    </xf>
    <xf numFmtId="171" fontId="5" fillId="0" borderId="1" xfId="19" applyNumberFormat="1" applyFont="1" applyFill="1" applyBorder="1" applyProtection="1"/>
    <xf numFmtId="171" fontId="6" fillId="0" borderId="1" xfId="19" applyNumberFormat="1" applyFont="1" applyFill="1" applyBorder="1" applyAlignment="1" applyProtection="1">
      <alignment horizontal="center"/>
    </xf>
    <xf numFmtId="171" fontId="5" fillId="0" borderId="1" xfId="19" applyNumberFormat="1" applyFont="1" applyFill="1" applyBorder="1" applyAlignment="1" applyProtection="1">
      <alignment horizontal="right"/>
    </xf>
    <xf numFmtId="171" fontId="4" fillId="0" borderId="3" xfId="19" applyNumberFormat="1" applyFont="1" applyBorder="1" applyAlignment="1" applyProtection="1">
      <alignment horizontal="centerContinuous"/>
    </xf>
    <xf numFmtId="171" fontId="8" fillId="0" borderId="3" xfId="19" applyNumberFormat="1" applyFont="1" applyFill="1" applyBorder="1" applyAlignment="1" applyProtection="1">
      <alignment horizontal="centerContinuous" vertical="top"/>
    </xf>
    <xf numFmtId="171" fontId="4" fillId="0" borderId="9" xfId="19" applyNumberFormat="1" applyFont="1" applyBorder="1" applyAlignment="1" applyProtection="1">
      <alignment horizontal="right"/>
    </xf>
    <xf numFmtId="171" fontId="4" fillId="0" borderId="10" xfId="19" applyNumberFormat="1" applyFont="1" applyBorder="1" applyAlignment="1" applyProtection="1">
      <alignment horizontal="right"/>
    </xf>
    <xf numFmtId="0" fontId="9" fillId="0" borderId="7" xfId="19" applyNumberFormat="1" applyFont="1" applyFill="1" applyBorder="1" applyAlignment="1" applyProtection="1">
      <alignment horizontal="right"/>
    </xf>
    <xf numFmtId="169" fontId="5" fillId="0" borderId="0" xfId="19" applyNumberFormat="1" applyFont="1" applyFill="1" applyBorder="1" applyAlignment="1" applyProtection="1">
      <alignment horizontal="right" vertical="top"/>
    </xf>
    <xf numFmtId="169" fontId="5" fillId="0" borderId="28" xfId="19" applyNumberFormat="1" applyFont="1" applyFill="1" applyBorder="1" applyAlignment="1" applyProtection="1">
      <alignment horizontal="right" vertical="top"/>
    </xf>
    <xf numFmtId="169" fontId="5" fillId="0" borderId="29" xfId="19" applyNumberFormat="1" applyFont="1" applyFill="1" applyBorder="1" applyAlignment="1" applyProtection="1">
      <alignment horizontal="right" vertical="top"/>
    </xf>
    <xf numFmtId="169" fontId="5" fillId="0" borderId="14" xfId="19" applyNumberFormat="1" applyFont="1" applyFill="1" applyBorder="1" applyAlignment="1" applyProtection="1">
      <alignment horizontal="right" vertical="top"/>
    </xf>
    <xf numFmtId="169" fontId="5" fillId="0" borderId="4" xfId="19" applyNumberFormat="1" applyFont="1" applyFill="1" applyBorder="1" applyAlignment="1" applyProtection="1">
      <alignment horizontal="right" vertical="top"/>
    </xf>
    <xf numFmtId="169" fontId="5" fillId="0" borderId="5" xfId="19" applyNumberFormat="1" applyFont="1" applyFill="1" applyBorder="1" applyAlignment="1" applyProtection="1">
      <alignment horizontal="right" vertical="top"/>
    </xf>
    <xf numFmtId="49" fontId="4" fillId="0" borderId="29" xfId="0" applyNumberFormat="1" applyFont="1" applyBorder="1" applyAlignment="1">
      <alignment vertical="top"/>
    </xf>
    <xf numFmtId="49" fontId="4" fillId="0" borderId="29" xfId="0" applyNumberFormat="1" applyFont="1" applyBorder="1" applyAlignment="1">
      <alignment horizontal="left" vertical="top"/>
    </xf>
    <xf numFmtId="49" fontId="10" fillId="0" borderId="29" xfId="0" applyNumberFormat="1" applyFont="1" applyBorder="1" applyAlignment="1">
      <alignment horizontal="left" vertical="top"/>
    </xf>
    <xf numFmtId="169" fontId="4" fillId="0" borderId="29" xfId="19" applyNumberFormat="1" applyFont="1" applyBorder="1" applyAlignment="1" applyProtection="1">
      <alignment horizontal="right" vertical="top"/>
    </xf>
    <xf numFmtId="169" fontId="4" fillId="0" borderId="28" xfId="19" applyNumberFormat="1" applyFont="1" applyBorder="1" applyAlignment="1" applyProtection="1">
      <alignment horizontal="right" vertical="top"/>
    </xf>
    <xf numFmtId="165" fontId="4" fillId="0" borderId="29" xfId="19" applyNumberFormat="1" applyFont="1" applyFill="1" applyBorder="1" applyAlignment="1" applyProtection="1">
      <alignment horizontal="right" vertical="top"/>
    </xf>
    <xf numFmtId="171" fontId="5" fillId="0" borderId="0" xfId="19" applyNumberFormat="1" applyFont="1" applyBorder="1" applyAlignment="1" applyProtection="1">
      <alignment horizontal="right" vertical="top"/>
    </xf>
    <xf numFmtId="171" fontId="5" fillId="0" borderId="0" xfId="19" applyNumberFormat="1" applyFont="1" applyFill="1" applyBorder="1" applyAlignment="1" applyProtection="1">
      <alignment horizontal="right" vertical="top"/>
    </xf>
    <xf numFmtId="171" fontId="5" fillId="0" borderId="14" xfId="19" applyNumberFormat="1" applyFont="1" applyFill="1" applyBorder="1" applyAlignment="1" applyProtection="1">
      <alignment horizontal="right" vertical="top"/>
    </xf>
    <xf numFmtId="165" fontId="5" fillId="0" borderId="0" xfId="19" applyNumberFormat="1" applyFont="1" applyFill="1" applyBorder="1" applyAlignment="1" applyProtection="1">
      <alignment horizontal="right" vertical="top"/>
    </xf>
    <xf numFmtId="165" fontId="5" fillId="0" borderId="0" xfId="19" applyNumberFormat="1" applyFont="1" applyBorder="1" applyAlignment="1" applyProtection="1">
      <alignment horizontal="right" vertical="top"/>
    </xf>
    <xf numFmtId="0" fontId="4" fillId="0" borderId="29" xfId="2" applyFont="1" applyBorder="1" applyAlignment="1">
      <alignment horizontal="left" vertical="center"/>
    </xf>
    <xf numFmtId="49" fontId="5" fillId="0" borderId="29" xfId="0" applyNumberFormat="1" applyFont="1" applyBorder="1" applyAlignment="1">
      <alignment horizontal="left" vertical="top"/>
    </xf>
    <xf numFmtId="169" fontId="4" fillId="0" borderId="29" xfId="19" applyNumberFormat="1" applyFont="1" applyFill="1" applyBorder="1" applyAlignment="1" applyProtection="1">
      <alignment horizontal="right" vertical="top"/>
    </xf>
    <xf numFmtId="169" fontId="4" fillId="0" borderId="28" xfId="19" applyNumberFormat="1" applyFont="1" applyFill="1" applyBorder="1" applyAlignment="1" applyProtection="1">
      <alignment horizontal="right" vertical="top"/>
    </xf>
    <xf numFmtId="49" fontId="5" fillId="0" borderId="29" xfId="0" applyNumberFormat="1" applyFont="1" applyBorder="1" applyAlignment="1">
      <alignment vertical="top"/>
    </xf>
    <xf numFmtId="165" fontId="4" fillId="0" borderId="0" xfId="19" applyNumberFormat="1" applyFont="1" applyFill="1" applyBorder="1" applyAlignment="1" applyProtection="1">
      <alignment horizontal="right" vertical="top"/>
    </xf>
    <xf numFmtId="0" fontId="4" fillId="0" borderId="17" xfId="2" applyFont="1" applyBorder="1" applyAlignment="1">
      <alignment horizontal="left" vertical="center"/>
    </xf>
    <xf numFmtId="49" fontId="11" fillId="0" borderId="17" xfId="0" applyNumberFormat="1" applyFont="1" applyBorder="1" applyAlignment="1">
      <alignment horizontal="left" vertical="top"/>
    </xf>
    <xf numFmtId="169" fontId="4" fillId="0" borderId="17" xfId="19" applyNumberFormat="1" applyFont="1" applyFill="1" applyBorder="1" applyAlignment="1" applyProtection="1">
      <alignment horizontal="right" vertical="top"/>
    </xf>
    <xf numFmtId="169" fontId="4" fillId="0" borderId="19" xfId="19" applyNumberFormat="1" applyFont="1" applyFill="1" applyBorder="1" applyAlignment="1" applyProtection="1">
      <alignment horizontal="right" vertical="top"/>
    </xf>
    <xf numFmtId="165" fontId="4" fillId="0" borderId="17" xfId="19" applyNumberFormat="1" applyFont="1" applyFill="1" applyBorder="1" applyAlignment="1" applyProtection="1">
      <alignment horizontal="right" vertical="top"/>
    </xf>
    <xf numFmtId="169" fontId="5" fillId="0" borderId="10" xfId="19" applyNumberFormat="1" applyFont="1" applyFill="1" applyBorder="1" applyAlignment="1" applyProtection="1">
      <alignment horizontal="right" vertical="top"/>
    </xf>
    <xf numFmtId="171" fontId="4" fillId="0" borderId="0" xfId="19" applyNumberFormat="1" applyFont="1" applyFill="1" applyBorder="1" applyProtection="1"/>
    <xf numFmtId="165" fontId="4" fillId="0" borderId="0" xfId="19" applyNumberFormat="1" applyFont="1" applyFill="1" applyBorder="1" applyProtection="1"/>
    <xf numFmtId="49" fontId="10" fillId="0" borderId="0" xfId="0" applyNumberFormat="1" applyFont="1"/>
    <xf numFmtId="49" fontId="5" fillId="0" borderId="0" xfId="0" applyNumberFormat="1" applyFont="1" applyAlignment="1">
      <alignment horizontal="left"/>
    </xf>
    <xf numFmtId="0" fontId="24" fillId="0" borderId="1" xfId="3" applyNumberFormat="1" applyFont="1" applyBorder="1"/>
    <xf numFmtId="169" fontId="25" fillId="0" borderId="1" xfId="19" applyNumberFormat="1" applyFont="1" applyFill="1" applyBorder="1" applyProtection="1"/>
    <xf numFmtId="169" fontId="26" fillId="0" borderId="1" xfId="19" applyNumberFormat="1" applyFont="1" applyFill="1" applyBorder="1" applyAlignment="1" applyProtection="1">
      <alignment horizontal="center"/>
    </xf>
    <xf numFmtId="169" fontId="25" fillId="0" borderId="1" xfId="19" applyNumberFormat="1" applyFont="1" applyFill="1" applyBorder="1" applyAlignment="1" applyProtection="1">
      <alignment horizontal="right"/>
    </xf>
    <xf numFmtId="169" fontId="24" fillId="0" borderId="1" xfId="19" applyNumberFormat="1" applyFont="1" applyFill="1" applyBorder="1" applyAlignment="1" applyProtection="1"/>
    <xf numFmtId="3" fontId="25" fillId="0" borderId="1" xfId="3" applyNumberFormat="1" applyFont="1" applyBorder="1" applyAlignment="1">
      <alignment horizontal="right"/>
    </xf>
    <xf numFmtId="3" fontId="25" fillId="0" borderId="0" xfId="3" applyNumberFormat="1" applyFont="1"/>
    <xf numFmtId="49" fontId="25" fillId="0" borderId="1" xfId="3" applyNumberFormat="1" applyFont="1" applyBorder="1" applyAlignment="1">
      <alignment horizontal="right"/>
    </xf>
    <xf numFmtId="49" fontId="25" fillId="0" borderId="1" xfId="3" applyNumberFormat="1" applyFont="1" applyBorder="1" applyAlignment="1">
      <alignment horizontal="left"/>
    </xf>
    <xf numFmtId="0" fontId="25" fillId="0" borderId="0" xfId="0" applyFont="1"/>
    <xf numFmtId="169" fontId="24" fillId="0" borderId="3" xfId="19" applyNumberFormat="1" applyFont="1" applyFill="1" applyBorder="1" applyAlignment="1" applyProtection="1">
      <alignment horizontal="centerContinuous" vertical="top"/>
    </xf>
    <xf numFmtId="169" fontId="27" fillId="0" borderId="3" xfId="19" applyNumberFormat="1" applyFont="1" applyFill="1" applyBorder="1" applyAlignment="1" applyProtection="1">
      <alignment horizontal="centerContinuous" vertical="top"/>
    </xf>
    <xf numFmtId="169" fontId="24" fillId="0" borderId="9" xfId="19" applyNumberFormat="1" applyFont="1" applyFill="1" applyBorder="1" applyAlignment="1" applyProtection="1">
      <alignment horizontal="right"/>
    </xf>
    <xf numFmtId="169" fontId="24" fillId="0" borderId="10" xfId="19" applyNumberFormat="1" applyFont="1" applyFill="1" applyBorder="1" applyAlignment="1" applyProtection="1">
      <alignment horizontal="right"/>
    </xf>
    <xf numFmtId="0" fontId="25" fillId="0" borderId="0" xfId="0" applyFont="1" applyAlignment="1">
      <alignment horizontal="center" vertical="top"/>
    </xf>
    <xf numFmtId="49" fontId="25" fillId="0" borderId="3" xfId="0" applyNumberFormat="1" applyFont="1" applyBorder="1"/>
    <xf numFmtId="49" fontId="25" fillId="0" borderId="0" xfId="0" applyNumberFormat="1" applyFont="1" applyAlignment="1">
      <alignment horizontal="right"/>
    </xf>
    <xf numFmtId="49" fontId="25" fillId="0" borderId="0" xfId="0" applyNumberFormat="1" applyFont="1"/>
    <xf numFmtId="0" fontId="25" fillId="0" borderId="0" xfId="3" applyNumberFormat="1" applyFont="1" applyAlignment="1">
      <alignment horizontal="center"/>
    </xf>
    <xf numFmtId="0" fontId="24" fillId="0" borderId="7" xfId="19" applyNumberFormat="1" applyFont="1" applyFill="1" applyBorder="1" applyAlignment="1" applyProtection="1">
      <alignment horizontal="right"/>
    </xf>
    <xf numFmtId="172" fontId="24" fillId="0" borderId="0" xfId="3" applyNumberFormat="1" applyFont="1" applyAlignment="1">
      <alignment horizontal="centerContinuous" vertical="top"/>
    </xf>
    <xf numFmtId="49" fontId="25" fillId="0" borderId="0" xfId="3" applyNumberFormat="1" applyFont="1" applyAlignment="1">
      <alignment horizontal="center"/>
    </xf>
    <xf numFmtId="0" fontId="25" fillId="0" borderId="4" xfId="0" applyFont="1" applyBorder="1" applyAlignment="1">
      <alignment horizontal="left"/>
    </xf>
    <xf numFmtId="0" fontId="25" fillId="0" borderId="4" xfId="3" applyNumberFormat="1" applyFont="1" applyBorder="1" applyAlignment="1">
      <alignment horizontal="left"/>
    </xf>
    <xf numFmtId="0" fontId="25" fillId="0" borderId="4" xfId="0" applyFont="1" applyBorder="1" applyAlignment="1">
      <alignment horizontal="right"/>
    </xf>
    <xf numFmtId="0" fontId="24" fillId="0" borderId="4" xfId="0" applyFont="1" applyBorder="1"/>
    <xf numFmtId="173" fontId="24" fillId="0" borderId="4" xfId="0" quotePrefix="1" applyNumberFormat="1" applyFont="1" applyBorder="1" applyAlignment="1">
      <alignment horizontal="right"/>
    </xf>
    <xf numFmtId="173" fontId="24" fillId="0" borderId="11" xfId="0" quotePrefix="1" applyNumberFormat="1" applyFont="1" applyBorder="1" applyAlignment="1">
      <alignment horizontal="right"/>
    </xf>
    <xf numFmtId="173" fontId="24" fillId="0" borderId="12" xfId="0" quotePrefix="1" applyNumberFormat="1" applyFont="1" applyBorder="1" applyAlignment="1">
      <alignment horizontal="right"/>
    </xf>
    <xf numFmtId="173" fontId="24" fillId="0" borderId="4" xfId="3" quotePrefix="1" applyNumberFormat="1" applyFont="1" applyBorder="1" applyAlignment="1">
      <alignment horizontal="right"/>
    </xf>
    <xf numFmtId="49" fontId="25" fillId="0" borderId="4" xfId="0" applyNumberFormat="1" applyFont="1" applyBorder="1" applyAlignment="1">
      <alignment horizontal="right"/>
    </xf>
    <xf numFmtId="49" fontId="24" fillId="0" borderId="4" xfId="0" applyNumberFormat="1" applyFont="1" applyBorder="1" applyAlignment="1">
      <alignment horizontal="right"/>
    </xf>
    <xf numFmtId="49" fontId="24" fillId="0" borderId="29" xfId="0" applyNumberFormat="1" applyFont="1" applyBorder="1" applyAlignment="1">
      <alignment horizontal="left" vertical="top"/>
    </xf>
    <xf numFmtId="49" fontId="25" fillId="0" borderId="29" xfId="3" applyNumberFormat="1" applyFont="1" applyBorder="1" applyAlignment="1">
      <alignment horizontal="left" vertical="top"/>
    </xf>
    <xf numFmtId="49" fontId="25" fillId="0" borderId="29" xfId="0" applyNumberFormat="1" applyFont="1" applyBorder="1" applyAlignment="1">
      <alignment horizontal="right" vertical="top"/>
    </xf>
    <xf numFmtId="0" fontId="24" fillId="0" borderId="29" xfId="0" applyFont="1" applyBorder="1" applyAlignment="1">
      <alignment vertical="top"/>
    </xf>
    <xf numFmtId="173" fontId="24" fillId="0" borderId="29" xfId="3" quotePrefix="1" applyNumberFormat="1" applyFont="1" applyBorder="1" applyAlignment="1">
      <alignment horizontal="right" vertical="top"/>
    </xf>
    <xf numFmtId="173" fontId="24" fillId="0" borderId="29" xfId="0" quotePrefix="1" applyNumberFormat="1" applyFont="1" applyBorder="1" applyAlignment="1">
      <alignment horizontal="right" vertical="top"/>
    </xf>
    <xf numFmtId="173" fontId="24" fillId="0" borderId="30" xfId="3" quotePrefix="1" applyNumberFormat="1" applyFont="1" applyBorder="1" applyAlignment="1">
      <alignment horizontal="right" vertical="top"/>
    </xf>
    <xf numFmtId="173" fontId="24" fillId="0" borderId="28" xfId="3" quotePrefix="1" applyNumberFormat="1" applyFont="1" applyBorder="1" applyAlignment="1">
      <alignment horizontal="right" vertical="top"/>
    </xf>
    <xf numFmtId="0" fontId="25" fillId="0" borderId="29" xfId="0" applyFont="1" applyBorder="1" applyAlignment="1">
      <alignment vertical="top"/>
    </xf>
    <xf numFmtId="49" fontId="24" fillId="0" borderId="29" xfId="3" quotePrefix="1" applyNumberFormat="1" applyFont="1" applyBorder="1" applyAlignment="1">
      <alignment horizontal="left" vertical="top"/>
    </xf>
    <xf numFmtId="49" fontId="25" fillId="0" borderId="29" xfId="0" applyNumberFormat="1" applyFont="1" applyBorder="1" applyAlignment="1">
      <alignment horizontal="left" vertical="top"/>
    </xf>
    <xf numFmtId="49" fontId="24" fillId="0" borderId="0" xfId="2" applyNumberFormat="1" applyFont="1" applyAlignment="1">
      <alignment horizontal="left" vertical="top"/>
    </xf>
    <xf numFmtId="49" fontId="25" fillId="0" borderId="0" xfId="0" applyNumberFormat="1" applyFont="1" applyAlignment="1">
      <alignment vertical="top"/>
    </xf>
    <xf numFmtId="49" fontId="28" fillId="0" borderId="0" xfId="0" applyNumberFormat="1" applyFont="1" applyAlignment="1">
      <alignment vertical="top"/>
    </xf>
    <xf numFmtId="169" fontId="24" fillId="0" borderId="4" xfId="19" applyNumberFormat="1" applyFont="1" applyFill="1" applyBorder="1" applyAlignment="1" applyProtection="1">
      <alignment horizontal="right" vertical="top"/>
    </xf>
    <xf numFmtId="169" fontId="24" fillId="0" borderId="7" xfId="19" applyNumberFormat="1" applyFont="1" applyFill="1" applyBorder="1" applyAlignment="1" applyProtection="1">
      <alignment horizontal="right" vertical="top"/>
    </xf>
    <xf numFmtId="169" fontId="24" fillId="0" borderId="5" xfId="19" applyNumberFormat="1" applyFont="1" applyFill="1" applyBorder="1" applyAlignment="1" applyProtection="1">
      <alignment horizontal="right" vertical="top"/>
    </xf>
    <xf numFmtId="0" fontId="25" fillId="0" borderId="0" xfId="0" applyFont="1" applyAlignment="1">
      <alignment vertical="top"/>
    </xf>
    <xf numFmtId="49" fontId="24" fillId="0" borderId="0" xfId="0" applyNumberFormat="1" applyFont="1" applyAlignment="1">
      <alignment horizontal="left" vertical="top"/>
    </xf>
    <xf numFmtId="49" fontId="25" fillId="0" borderId="0" xfId="0" applyNumberFormat="1" applyFont="1" applyAlignment="1">
      <alignment horizontal="left" vertical="top"/>
    </xf>
    <xf numFmtId="49" fontId="25" fillId="0" borderId="0" xfId="2" applyNumberFormat="1" applyFont="1" applyAlignment="1">
      <alignment horizontal="left" vertical="top"/>
    </xf>
    <xf numFmtId="49" fontId="28" fillId="0" borderId="0" xfId="0" applyNumberFormat="1" applyFont="1" applyAlignment="1">
      <alignment horizontal="left" vertical="top"/>
    </xf>
    <xf numFmtId="169" fontId="25" fillId="0" borderId="30" xfId="19" applyNumberFormat="1" applyFont="1" applyFill="1" applyBorder="1" applyAlignment="1" applyProtection="1">
      <alignment horizontal="right" vertical="top"/>
    </xf>
    <xf numFmtId="169" fontId="25" fillId="0" borderId="29" xfId="19" applyNumberFormat="1" applyFont="1" applyFill="1" applyBorder="1" applyAlignment="1" applyProtection="1">
      <alignment horizontal="right" vertical="top"/>
    </xf>
    <xf numFmtId="169" fontId="25" fillId="0" borderId="28" xfId="19" applyNumberFormat="1" applyFont="1" applyFill="1" applyBorder="1" applyAlignment="1" applyProtection="1">
      <alignment horizontal="right" vertical="top"/>
    </xf>
    <xf numFmtId="169" fontId="25" fillId="0" borderId="13" xfId="19" applyNumberFormat="1" applyFont="1" applyFill="1" applyBorder="1" applyAlignment="1" applyProtection="1">
      <alignment horizontal="right" vertical="top"/>
    </xf>
    <xf numFmtId="169" fontId="25" fillId="0" borderId="0" xfId="19" applyNumberFormat="1" applyFont="1" applyFill="1" applyBorder="1" applyAlignment="1" applyProtection="1">
      <alignment horizontal="right" vertical="top"/>
    </xf>
    <xf numFmtId="169" fontId="25" fillId="0" borderId="14" xfId="19" applyNumberFormat="1" applyFont="1" applyFill="1" applyBorder="1" applyAlignment="1" applyProtection="1">
      <alignment horizontal="right" vertical="top"/>
    </xf>
    <xf numFmtId="169" fontId="24" fillId="0" borderId="29" xfId="19" applyNumberFormat="1" applyFont="1" applyFill="1" applyBorder="1" applyAlignment="1" applyProtection="1">
      <alignment horizontal="right" vertical="top"/>
    </xf>
    <xf numFmtId="169" fontId="24" fillId="0" borderId="28" xfId="19" applyNumberFormat="1" applyFont="1" applyFill="1" applyBorder="1" applyAlignment="1" applyProtection="1">
      <alignment horizontal="right" vertical="top"/>
    </xf>
    <xf numFmtId="169" fontId="24" fillId="0" borderId="30" xfId="19" applyNumberFormat="1" applyFont="1" applyFill="1" applyBorder="1" applyAlignment="1" applyProtection="1">
      <alignment horizontal="right" vertical="top"/>
    </xf>
    <xf numFmtId="49" fontId="25" fillId="0" borderId="0" xfId="4" applyNumberFormat="1" applyFont="1" applyAlignment="1">
      <alignment horizontal="left" vertical="top"/>
    </xf>
    <xf numFmtId="0" fontId="25" fillId="0" borderId="15" xfId="2" applyFont="1" applyBorder="1" applyAlignment="1">
      <alignment horizontal="left" vertical="top"/>
    </xf>
    <xf numFmtId="0" fontId="25" fillId="0" borderId="0" xfId="2" applyFont="1" applyAlignment="1">
      <alignment horizontal="left" vertical="top"/>
    </xf>
    <xf numFmtId="169" fontId="25" fillId="0" borderId="7" xfId="19" applyNumberFormat="1" applyFont="1" applyFill="1" applyBorder="1" applyAlignment="1" applyProtection="1">
      <alignment horizontal="right" vertical="top"/>
    </xf>
    <xf numFmtId="169" fontId="25" fillId="0" borderId="4" xfId="19" applyNumberFormat="1" applyFont="1" applyFill="1" applyBorder="1" applyAlignment="1" applyProtection="1">
      <alignment horizontal="right" vertical="top"/>
    </xf>
    <xf numFmtId="169" fontId="24" fillId="0" borderId="11" xfId="19" applyNumberFormat="1" applyFont="1" applyFill="1" applyBorder="1" applyAlignment="1" applyProtection="1">
      <alignment horizontal="right" vertical="top"/>
    </xf>
    <xf numFmtId="169" fontId="24" fillId="0" borderId="12" xfId="19" applyNumberFormat="1" applyFont="1" applyFill="1" applyBorder="1" applyAlignment="1" applyProtection="1">
      <alignment horizontal="right" vertical="top"/>
    </xf>
    <xf numFmtId="169" fontId="25" fillId="0" borderId="5" xfId="19" applyNumberFormat="1" applyFont="1" applyFill="1" applyBorder="1" applyAlignment="1" applyProtection="1">
      <alignment horizontal="right" vertical="top"/>
    </xf>
    <xf numFmtId="49" fontId="29" fillId="0" borderId="0" xfId="2" applyNumberFormat="1" applyFont="1" applyAlignment="1">
      <alignment horizontal="left" vertical="top"/>
    </xf>
    <xf numFmtId="169" fontId="24" fillId="0" borderId="0" xfId="19" applyNumberFormat="1" applyFont="1" applyFill="1" applyBorder="1" applyAlignment="1" applyProtection="1">
      <alignment horizontal="right" vertical="top"/>
    </xf>
    <xf numFmtId="169" fontId="24" fillId="0" borderId="13" xfId="19" applyNumberFormat="1" applyFont="1" applyFill="1" applyBorder="1" applyAlignment="1" applyProtection="1">
      <alignment horizontal="right" vertical="top"/>
    </xf>
    <xf numFmtId="169" fontId="24" fillId="0" borderId="14" xfId="19" applyNumberFormat="1" applyFont="1" applyFill="1" applyBorder="1" applyAlignment="1" applyProtection="1">
      <alignment horizontal="right" vertical="top"/>
    </xf>
    <xf numFmtId="165" fontId="25" fillId="0" borderId="0" xfId="19" applyNumberFormat="1" applyFont="1" applyFill="1" applyBorder="1" applyAlignment="1" applyProtection="1">
      <alignment horizontal="right" vertical="top"/>
    </xf>
    <xf numFmtId="165" fontId="25" fillId="0" borderId="30" xfId="19" applyNumberFormat="1" applyFont="1" applyFill="1" applyBorder="1" applyAlignment="1" applyProtection="1">
      <alignment horizontal="right" vertical="top"/>
    </xf>
    <xf numFmtId="165" fontId="25" fillId="0" borderId="28" xfId="19" applyNumberFormat="1" applyFont="1" applyFill="1" applyBorder="1" applyAlignment="1" applyProtection="1">
      <alignment horizontal="right" vertical="top"/>
    </xf>
    <xf numFmtId="165" fontId="25" fillId="0" borderId="0" xfId="0" applyNumberFormat="1" applyFont="1" applyAlignment="1">
      <alignment horizontal="right" vertical="top"/>
    </xf>
    <xf numFmtId="165" fontId="25" fillId="0" borderId="13" xfId="19" applyNumberFormat="1" applyFont="1" applyFill="1" applyBorder="1" applyAlignment="1" applyProtection="1">
      <alignment horizontal="right" vertical="top"/>
    </xf>
    <xf numFmtId="165" fontId="25" fillId="0" borderId="14" xfId="19" applyNumberFormat="1" applyFont="1" applyFill="1" applyBorder="1" applyAlignment="1" applyProtection="1">
      <alignment horizontal="right" vertical="top"/>
    </xf>
    <xf numFmtId="0" fontId="24" fillId="0" borderId="0" xfId="2" applyFont="1" applyAlignment="1">
      <alignment horizontal="left" vertical="top"/>
    </xf>
    <xf numFmtId="49" fontId="24" fillId="0" borderId="17" xfId="0" applyNumberFormat="1" applyFont="1" applyBorder="1" applyAlignment="1">
      <alignment vertical="top"/>
    </xf>
    <xf numFmtId="49" fontId="25" fillId="0" borderId="17" xfId="0" applyNumberFormat="1" applyFont="1" applyBorder="1" applyAlignment="1">
      <alignment vertical="top"/>
    </xf>
    <xf numFmtId="49" fontId="28" fillId="0" borderId="17" xfId="0" applyNumberFormat="1" applyFont="1" applyBorder="1" applyAlignment="1">
      <alignment horizontal="left" vertical="top"/>
    </xf>
    <xf numFmtId="169" fontId="24" fillId="0" borderId="17" xfId="19" applyNumberFormat="1" applyFont="1" applyFill="1" applyBorder="1" applyAlignment="1" applyProtection="1">
      <alignment horizontal="right" vertical="top"/>
    </xf>
    <xf numFmtId="169" fontId="24" fillId="0" borderId="18" xfId="19" applyNumberFormat="1" applyFont="1" applyFill="1" applyBorder="1" applyAlignment="1" applyProtection="1">
      <alignment horizontal="right" vertical="top"/>
    </xf>
    <xf numFmtId="169" fontId="24" fillId="0" borderId="19" xfId="19" applyNumberFormat="1" applyFont="1" applyFill="1" applyBorder="1" applyAlignment="1" applyProtection="1">
      <alignment horizontal="right" vertical="top"/>
    </xf>
    <xf numFmtId="0" fontId="25" fillId="0" borderId="17" xfId="0" applyFont="1" applyBorder="1" applyAlignment="1">
      <alignment vertical="top"/>
    </xf>
    <xf numFmtId="49" fontId="24" fillId="0" borderId="17" xfId="0" applyNumberFormat="1" applyFont="1" applyBorder="1" applyAlignment="1">
      <alignment horizontal="left" vertical="top"/>
    </xf>
    <xf numFmtId="49" fontId="25" fillId="0" borderId="17" xfId="0" applyNumberFormat="1" applyFont="1" applyBorder="1" applyAlignment="1">
      <alignment horizontal="left" vertical="top"/>
    </xf>
    <xf numFmtId="0" fontId="25" fillId="0" borderId="20" xfId="5" applyFont="1" applyBorder="1">
      <alignment vertical="top"/>
    </xf>
    <xf numFmtId="0" fontId="25" fillId="0" borderId="3" xfId="0" applyFont="1" applyBorder="1" applyAlignment="1">
      <alignment vertical="top"/>
    </xf>
    <xf numFmtId="49" fontId="25" fillId="0" borderId="3" xfId="0" applyNumberFormat="1" applyFont="1" applyBorder="1" applyAlignment="1">
      <alignment horizontal="left" vertical="top"/>
    </xf>
    <xf numFmtId="49" fontId="28" fillId="0" borderId="3" xfId="0" applyNumberFormat="1" applyFont="1" applyBorder="1" applyAlignment="1">
      <alignment horizontal="left" vertical="top"/>
    </xf>
    <xf numFmtId="169" fontId="25" fillId="0" borderId="9" xfId="19" applyNumberFormat="1" applyFont="1" applyFill="1" applyBorder="1" applyAlignment="1" applyProtection="1">
      <alignment horizontal="right" vertical="top"/>
    </xf>
    <xf numFmtId="169" fontId="25" fillId="0" borderId="10" xfId="19" applyNumberFormat="1" applyFont="1" applyFill="1" applyBorder="1" applyAlignment="1" applyProtection="1">
      <alignment horizontal="right" vertical="top"/>
    </xf>
    <xf numFmtId="0" fontId="25" fillId="0" borderId="20" xfId="2" applyFont="1" applyBorder="1" applyAlignment="1">
      <alignment horizontal="left" vertical="center"/>
    </xf>
    <xf numFmtId="49" fontId="24" fillId="0" borderId="0" xfId="0" applyNumberFormat="1" applyFont="1" applyAlignment="1">
      <alignment horizontal="left"/>
    </xf>
    <xf numFmtId="49" fontId="24" fillId="0" borderId="0" xfId="0" applyNumberFormat="1" applyFont="1"/>
    <xf numFmtId="49" fontId="25" fillId="0" borderId="0" xfId="0" applyNumberFormat="1" applyFont="1" applyAlignment="1">
      <alignment horizontal="left"/>
    </xf>
    <xf numFmtId="169" fontId="24" fillId="0" borderId="0" xfId="19" applyNumberFormat="1" applyFont="1" applyFill="1" applyBorder="1" applyProtection="1"/>
    <xf numFmtId="169" fontId="24" fillId="0" borderId="0" xfId="19" applyNumberFormat="1" applyFont="1" applyFill="1" applyBorder="1" applyAlignment="1" applyProtection="1">
      <alignment horizontal="right"/>
    </xf>
    <xf numFmtId="0" fontId="24" fillId="0" borderId="0" xfId="0" applyFont="1"/>
    <xf numFmtId="49" fontId="24" fillId="0" borderId="0" xfId="19" applyNumberFormat="1" applyFont="1" applyFill="1" applyBorder="1" applyAlignment="1" applyProtection="1">
      <alignment horizontal="left"/>
    </xf>
    <xf numFmtId="173" fontId="4" fillId="0" borderId="12" xfId="3" quotePrefix="1" applyNumberFormat="1" applyFont="1" applyBorder="1" applyAlignment="1">
      <alignment horizontal="centerContinuous"/>
    </xf>
    <xf numFmtId="189" fontId="4" fillId="0" borderId="29" xfId="3" quotePrefix="1" applyNumberFormat="1" applyFont="1" applyBorder="1" applyAlignment="1">
      <alignment horizontal="right"/>
    </xf>
    <xf numFmtId="189" fontId="5" fillId="0" borderId="0" xfId="0" applyNumberFormat="1" applyFont="1" applyAlignment="1">
      <alignment horizontal="right" vertical="top"/>
    </xf>
    <xf numFmtId="189" fontId="5" fillId="0" borderId="13" xfId="0" quotePrefix="1" applyNumberFormat="1" applyFont="1" applyBorder="1" applyAlignment="1">
      <alignment horizontal="right"/>
    </xf>
    <xf numFmtId="189" fontId="4" fillId="0" borderId="14" xfId="3" quotePrefix="1" applyNumberFormat="1" applyFont="1" applyBorder="1" applyAlignment="1">
      <alignment horizontal="right"/>
    </xf>
    <xf numFmtId="189" fontId="5" fillId="0" borderId="0" xfId="3" quotePrefix="1" applyNumberFormat="1" applyFont="1" applyAlignment="1">
      <alignment horizontal="center"/>
    </xf>
    <xf numFmtId="165" fontId="4" fillId="0" borderId="19" xfId="19" applyNumberFormat="1" applyFont="1" applyBorder="1" applyAlignment="1" applyProtection="1">
      <alignment horizontal="right" vertical="top"/>
    </xf>
    <xf numFmtId="165" fontId="4" fillId="0" borderId="17" xfId="19" applyNumberFormat="1" applyFont="1" applyBorder="1" applyAlignment="1" applyProtection="1">
      <alignment horizontal="right" vertical="top"/>
    </xf>
    <xf numFmtId="0" fontId="6" fillId="0" borderId="0" xfId="0" applyFont="1" applyAlignment="1">
      <alignment horizontal="left" indent="1"/>
    </xf>
    <xf numFmtId="165" fontId="6" fillId="0" borderId="0" xfId="19" applyNumberFormat="1" applyFont="1" applyFill="1" applyBorder="1" applyProtection="1"/>
    <xf numFmtId="165" fontId="5" fillId="0" borderId="13" xfId="19" applyNumberFormat="1" applyFont="1" applyBorder="1" applyAlignment="1" applyProtection="1">
      <alignment horizontal="right" vertical="top"/>
    </xf>
    <xf numFmtId="165" fontId="5" fillId="0" borderId="14" xfId="19" applyNumberFormat="1" applyFont="1" applyBorder="1" applyAlignment="1" applyProtection="1">
      <alignment horizontal="right" vertical="top"/>
    </xf>
    <xf numFmtId="165" fontId="4" fillId="0" borderId="18" xfId="19" applyNumberFormat="1" applyFont="1" applyBorder="1" applyAlignment="1" applyProtection="1">
      <alignment horizontal="right" vertical="top"/>
    </xf>
    <xf numFmtId="0" fontId="4" fillId="0" borderId="12" xfId="2" quotePrefix="1" applyFont="1" applyBorder="1" applyAlignment="1">
      <alignment horizontal="right"/>
    </xf>
    <xf numFmtId="171" fontId="4" fillId="0" borderId="21" xfId="19" quotePrefix="1" applyNumberFormat="1" applyFont="1" applyBorder="1" applyAlignment="1" applyProtection="1">
      <alignment horizontal="right"/>
    </xf>
    <xf numFmtId="171" fontId="4" fillId="0" borderId="11" xfId="19" quotePrefix="1" applyNumberFormat="1" applyFont="1" applyBorder="1" applyAlignment="1" applyProtection="1">
      <alignment horizontal="right"/>
    </xf>
    <xf numFmtId="0" fontId="5" fillId="0" borderId="29" xfId="2" applyFont="1" applyBorder="1" applyAlignment="1">
      <alignment horizontal="left" vertical="top"/>
    </xf>
    <xf numFmtId="165" fontId="5" fillId="0" borderId="29" xfId="19" applyNumberFormat="1" applyFont="1" applyBorder="1" applyAlignment="1" applyProtection="1">
      <alignment horizontal="right" vertical="top"/>
    </xf>
    <xf numFmtId="165" fontId="5" fillId="0" borderId="28" xfId="19" applyNumberFormat="1" applyFont="1" applyBorder="1" applyAlignment="1" applyProtection="1">
      <alignment horizontal="right" vertical="top"/>
    </xf>
    <xf numFmtId="165" fontId="5" fillId="0" borderId="22" xfId="19" applyNumberFormat="1" applyFont="1" applyBorder="1" applyAlignment="1" applyProtection="1">
      <alignment horizontal="right" vertical="top"/>
    </xf>
    <xf numFmtId="165" fontId="5" fillId="0" borderId="30" xfId="19" applyNumberFormat="1" applyFont="1" applyBorder="1" applyAlignment="1" applyProtection="1">
      <alignment horizontal="right" vertical="top"/>
    </xf>
    <xf numFmtId="165" fontId="5" fillId="0" borderId="8" xfId="19" applyNumberFormat="1" applyFont="1" applyBorder="1" applyAlignment="1" applyProtection="1">
      <alignment horizontal="right" vertical="top"/>
    </xf>
    <xf numFmtId="165" fontId="4" fillId="0" borderId="23" xfId="19" applyNumberFormat="1" applyFont="1" applyBorder="1" applyAlignment="1" applyProtection="1">
      <alignment horizontal="right" vertical="top"/>
    </xf>
    <xf numFmtId="0" fontId="4" fillId="0" borderId="0" xfId="0" applyFont="1" applyAlignment="1">
      <alignment horizontal="left" indent="1"/>
    </xf>
    <xf numFmtId="165" fontId="5" fillId="0" borderId="0" xfId="19" applyNumberFormat="1" applyFont="1" applyBorder="1" applyProtection="1"/>
    <xf numFmtId="165" fontId="5" fillId="0" borderId="0" xfId="0" applyNumberFormat="1" applyFont="1"/>
    <xf numFmtId="165" fontId="5" fillId="0" borderId="0" xfId="19" applyNumberFormat="1" applyFont="1" applyFill="1" applyBorder="1" applyProtection="1"/>
    <xf numFmtId="165" fontId="10" fillId="0" borderId="0" xfId="19" applyNumberFormat="1" applyFont="1" applyFill="1" applyBorder="1" applyProtection="1"/>
    <xf numFmtId="165" fontId="4" fillId="0" borderId="0" xfId="19" applyNumberFormat="1" applyFont="1" applyBorder="1" applyAlignment="1" applyProtection="1">
      <alignment horizontal="right" vertical="top"/>
    </xf>
    <xf numFmtId="165" fontId="4" fillId="0" borderId="29" xfId="19" applyNumberFormat="1" applyFont="1" applyBorder="1" applyAlignment="1" applyProtection="1">
      <alignment horizontal="right" vertical="top"/>
    </xf>
    <xf numFmtId="165" fontId="4" fillId="0" borderId="22" xfId="19" applyNumberFormat="1" applyFont="1" applyBorder="1" applyAlignment="1" applyProtection="1">
      <alignment horizontal="right" vertical="top"/>
    </xf>
    <xf numFmtId="165" fontId="4" fillId="0" borderId="8" xfId="19" applyNumberFormat="1" applyFont="1" applyBorder="1" applyAlignment="1" applyProtection="1">
      <alignment horizontal="right" vertical="top"/>
    </xf>
    <xf numFmtId="165" fontId="5" fillId="0" borderId="4" xfId="19" applyNumberFormat="1" applyFont="1" applyBorder="1" applyAlignment="1" applyProtection="1">
      <alignment horizontal="right" vertical="top"/>
    </xf>
    <xf numFmtId="165" fontId="5" fillId="0" borderId="6" xfId="19" applyNumberFormat="1" applyFont="1" applyBorder="1" applyAlignment="1" applyProtection="1">
      <alignment horizontal="right" vertical="top"/>
    </xf>
    <xf numFmtId="165" fontId="5" fillId="0" borderId="3" xfId="19" applyNumberFormat="1" applyFont="1" applyBorder="1" applyAlignment="1" applyProtection="1">
      <alignment horizontal="right" vertical="top"/>
    </xf>
    <xf numFmtId="165" fontId="5" fillId="0" borderId="2" xfId="19" applyNumberFormat="1" applyFont="1" applyBorder="1" applyAlignment="1" applyProtection="1">
      <alignment horizontal="right" vertical="top"/>
    </xf>
    <xf numFmtId="165" fontId="5" fillId="0" borderId="1" xfId="19" applyNumberFormat="1" applyFont="1" applyBorder="1" applyAlignment="1" applyProtection="1">
      <alignment horizontal="right" vertical="top"/>
    </xf>
    <xf numFmtId="165" fontId="5" fillId="0" borderId="24" xfId="19" applyNumberFormat="1" applyFont="1" applyBorder="1" applyAlignment="1" applyProtection="1">
      <alignment horizontal="right" vertical="top"/>
    </xf>
    <xf numFmtId="165" fontId="5" fillId="0" borderId="30" xfId="7" applyNumberFormat="1" applyFont="1" applyBorder="1" applyAlignment="1" applyProtection="1">
      <alignment horizontal="right" vertical="top"/>
    </xf>
    <xf numFmtId="165" fontId="5" fillId="0" borderId="28" xfId="7" applyNumberFormat="1" applyFont="1" applyBorder="1" applyAlignment="1" applyProtection="1">
      <alignment horizontal="right" vertical="top"/>
    </xf>
    <xf numFmtId="166" fontId="5" fillId="0" borderId="0" xfId="7" applyNumberFormat="1" applyFont="1" applyBorder="1" applyAlignment="1" applyProtection="1">
      <alignment horizontal="right" vertical="top"/>
    </xf>
    <xf numFmtId="165" fontId="5" fillId="0" borderId="7" xfId="7" applyNumberFormat="1" applyFont="1" applyBorder="1" applyAlignment="1" applyProtection="1">
      <alignment horizontal="right" vertical="top"/>
    </xf>
    <xf numFmtId="165" fontId="5" fillId="0" borderId="5" xfId="7" applyNumberFormat="1" applyFont="1" applyBorder="1" applyAlignment="1" applyProtection="1">
      <alignment horizontal="right" vertical="top"/>
    </xf>
    <xf numFmtId="0" fontId="10" fillId="0" borderId="0" xfId="6" applyFont="1" applyAlignment="1">
      <alignment horizontal="left"/>
    </xf>
    <xf numFmtId="0" fontId="10" fillId="0" borderId="0" xfId="6" applyFont="1" applyAlignment="1">
      <alignment horizontal="left" indent="1"/>
    </xf>
    <xf numFmtId="0" fontId="4" fillId="0" borderId="0" xfId="6" applyFont="1" applyAlignment="1">
      <alignment horizontal="left" indent="1"/>
    </xf>
    <xf numFmtId="165" fontId="5" fillId="0" borderId="0" xfId="7" applyNumberFormat="1" applyFont="1" applyBorder="1" applyProtection="1"/>
    <xf numFmtId="165" fontId="6" fillId="0" borderId="0" xfId="7" applyNumberFormat="1" applyFont="1" applyFill="1" applyBorder="1" applyProtection="1"/>
    <xf numFmtId="165" fontId="5" fillId="0" borderId="0" xfId="6" applyNumberFormat="1" applyFont="1"/>
    <xf numFmtId="165" fontId="5" fillId="0" borderId="0" xfId="7" applyNumberFormat="1" applyFont="1" applyFill="1" applyBorder="1" applyProtection="1"/>
    <xf numFmtId="165" fontId="10" fillId="0" borderId="0" xfId="7" applyNumberFormat="1" applyFont="1" applyFill="1" applyBorder="1" applyProtection="1"/>
    <xf numFmtId="49" fontId="5" fillId="0" borderId="0" xfId="6" applyNumberFormat="1" applyFont="1"/>
    <xf numFmtId="167" fontId="5" fillId="0" borderId="30" xfId="19" applyNumberFormat="1" applyFont="1" applyBorder="1" applyAlignment="1" applyProtection="1">
      <alignment horizontal="right" vertical="top"/>
    </xf>
    <xf numFmtId="167" fontId="5" fillId="0" borderId="22" xfId="19" applyNumberFormat="1" applyFont="1" applyBorder="1" applyAlignment="1" applyProtection="1">
      <alignment horizontal="right" vertical="top"/>
    </xf>
    <xf numFmtId="167" fontId="5" fillId="0" borderId="13" xfId="19" applyNumberFormat="1" applyFont="1" applyBorder="1" applyAlignment="1" applyProtection="1">
      <alignment horizontal="right" vertical="top"/>
    </xf>
    <xf numFmtId="167" fontId="5" fillId="0" borderId="14" xfId="19" applyNumberFormat="1" applyFont="1" applyBorder="1" applyAlignment="1" applyProtection="1">
      <alignment horizontal="right" vertical="top"/>
    </xf>
    <xf numFmtId="167" fontId="5" fillId="0" borderId="0" xfId="19" applyNumberFormat="1" applyFont="1" applyBorder="1" applyAlignment="1" applyProtection="1">
      <alignment horizontal="right" vertical="top"/>
    </xf>
    <xf numFmtId="167" fontId="5" fillId="0" borderId="8" xfId="19" applyNumberFormat="1" applyFont="1" applyBorder="1" applyAlignment="1" applyProtection="1">
      <alignment horizontal="right" vertical="top"/>
    </xf>
    <xf numFmtId="167" fontId="4" fillId="0" borderId="18" xfId="19" applyNumberFormat="1" applyFont="1" applyBorder="1" applyAlignment="1" applyProtection="1">
      <alignment horizontal="right" vertical="top"/>
    </xf>
    <xf numFmtId="167" fontId="4" fillId="0" borderId="17" xfId="19" applyNumberFormat="1" applyFont="1" applyBorder="1" applyAlignment="1" applyProtection="1">
      <alignment horizontal="right" vertical="top"/>
    </xf>
    <xf numFmtId="167" fontId="4" fillId="0" borderId="19" xfId="19" applyNumberFormat="1" applyFont="1" applyBorder="1" applyAlignment="1" applyProtection="1">
      <alignment horizontal="right" vertical="top"/>
    </xf>
    <xf numFmtId="0" fontId="10" fillId="0" borderId="0" xfId="0" applyFont="1" applyAlignment="1">
      <alignment horizontal="left"/>
    </xf>
    <xf numFmtId="0" fontId="10" fillId="0" borderId="0" xfId="0" applyFont="1" applyAlignment="1">
      <alignment horizontal="left" indent="1"/>
    </xf>
    <xf numFmtId="49" fontId="4" fillId="0" borderId="0" xfId="0" applyNumberFormat="1" applyFont="1" applyAlignment="1">
      <alignment horizontal="left" indent="1"/>
    </xf>
    <xf numFmtId="165" fontId="4" fillId="0" borderId="30" xfId="19" applyNumberFormat="1" applyFont="1" applyBorder="1" applyAlignment="1" applyProtection="1">
      <alignment horizontal="right" vertical="top"/>
    </xf>
    <xf numFmtId="165" fontId="4" fillId="0" borderId="28" xfId="19" applyNumberFormat="1" applyFont="1" applyBorder="1" applyAlignment="1" applyProtection="1">
      <alignment horizontal="right" vertical="top"/>
    </xf>
    <xf numFmtId="165" fontId="5" fillId="0" borderId="7" xfId="19" applyNumberFormat="1" applyFont="1" applyBorder="1" applyAlignment="1" applyProtection="1">
      <alignment horizontal="right" vertical="top"/>
    </xf>
    <xf numFmtId="165" fontId="5" fillId="0" borderId="5" xfId="19" applyNumberFormat="1" applyFont="1" applyBorder="1" applyAlignment="1" applyProtection="1">
      <alignment horizontal="right" vertical="top"/>
    </xf>
    <xf numFmtId="165" fontId="10" fillId="0" borderId="30" xfId="19" applyNumberFormat="1" applyFont="1" applyBorder="1" applyAlignment="1" applyProtection="1">
      <alignment horizontal="right" vertical="top"/>
    </xf>
    <xf numFmtId="165" fontId="10" fillId="0" borderId="29" xfId="19" applyNumberFormat="1" applyFont="1" applyBorder="1" applyAlignment="1" applyProtection="1">
      <alignment horizontal="right" vertical="top"/>
    </xf>
    <xf numFmtId="165" fontId="10" fillId="0" borderId="28" xfId="19" applyNumberFormat="1" applyFont="1" applyBorder="1" applyAlignment="1" applyProtection="1">
      <alignment horizontal="right" vertical="top"/>
    </xf>
    <xf numFmtId="165" fontId="10" fillId="0" borderId="13" xfId="19" applyNumberFormat="1" applyFont="1" applyBorder="1" applyAlignment="1" applyProtection="1">
      <alignment horizontal="right" vertical="top"/>
    </xf>
    <xf numFmtId="165" fontId="10" fillId="0" borderId="0" xfId="19" applyNumberFormat="1" applyFont="1" applyBorder="1" applyAlignment="1" applyProtection="1">
      <alignment horizontal="right" vertical="top"/>
    </xf>
    <xf numFmtId="165" fontId="10" fillId="0" borderId="14" xfId="19" applyNumberFormat="1" applyFont="1" applyBorder="1" applyAlignment="1" applyProtection="1">
      <alignment horizontal="right" vertical="top"/>
    </xf>
    <xf numFmtId="165" fontId="10" fillId="0" borderId="7" xfId="19" applyNumberFormat="1" applyFont="1" applyBorder="1" applyAlignment="1" applyProtection="1">
      <alignment horizontal="right" vertical="top"/>
    </xf>
    <xf numFmtId="165" fontId="10" fillId="0" borderId="4" xfId="19" applyNumberFormat="1" applyFont="1" applyBorder="1" applyAlignment="1" applyProtection="1">
      <alignment horizontal="right" vertical="top"/>
    </xf>
    <xf numFmtId="165" fontId="10" fillId="0" borderId="5" xfId="19" applyNumberFormat="1" applyFont="1" applyBorder="1" applyAlignment="1" applyProtection="1">
      <alignment horizontal="right" vertical="top"/>
    </xf>
    <xf numFmtId="49" fontId="31" fillId="0" borderId="0" xfId="0" applyNumberFormat="1" applyFont="1"/>
    <xf numFmtId="49" fontId="31" fillId="0" borderId="0" xfId="0" applyNumberFormat="1" applyFont="1" applyAlignment="1">
      <alignment horizontal="left" indent="1"/>
    </xf>
    <xf numFmtId="49" fontId="32" fillId="0" borderId="0" xfId="0" applyNumberFormat="1" applyFont="1" applyAlignment="1">
      <alignment horizontal="left"/>
    </xf>
    <xf numFmtId="190" fontId="31" fillId="0" borderId="0" xfId="19" applyNumberFormat="1" applyFont="1" applyBorder="1" applyProtection="1"/>
    <xf numFmtId="190" fontId="31" fillId="0" borderId="0" xfId="19" applyNumberFormat="1" applyFont="1" applyFill="1" applyBorder="1" applyAlignment="1" applyProtection="1">
      <alignment horizontal="right"/>
    </xf>
    <xf numFmtId="190" fontId="31" fillId="0" borderId="0" xfId="19" applyNumberFormat="1" applyFont="1" applyBorder="1" applyAlignment="1" applyProtection="1">
      <alignment horizontal="right"/>
    </xf>
    <xf numFmtId="169" fontId="24" fillId="0" borderId="16" xfId="19" applyNumberFormat="1" applyFont="1" applyFill="1" applyBorder="1" applyAlignment="1" applyProtection="1">
      <alignment horizontal="right" vertical="top"/>
    </xf>
    <xf numFmtId="49" fontId="24" fillId="0" borderId="16" xfId="2" applyNumberFormat="1" applyFont="1" applyBorder="1" applyAlignment="1">
      <alignment horizontal="left" vertical="top"/>
    </xf>
    <xf numFmtId="49" fontId="29" fillId="0" borderId="16" xfId="2" applyNumberFormat="1" applyFont="1" applyBorder="1" applyAlignment="1">
      <alignment horizontal="left" vertical="top"/>
    </xf>
    <xf numFmtId="49" fontId="25" fillId="0" borderId="16" xfId="0" applyNumberFormat="1" applyFont="1" applyBorder="1" applyAlignment="1">
      <alignment vertical="top"/>
    </xf>
    <xf numFmtId="49" fontId="28" fillId="0" borderId="16" xfId="0" applyNumberFormat="1" applyFont="1" applyBorder="1" applyAlignment="1">
      <alignment horizontal="left" vertical="top"/>
    </xf>
    <xf numFmtId="0" fontId="25" fillId="0" borderId="16" xfId="0" applyFont="1" applyBorder="1" applyAlignment="1">
      <alignment vertical="top"/>
    </xf>
    <xf numFmtId="49" fontId="24" fillId="0" borderId="16" xfId="0" applyNumberFormat="1" applyFont="1" applyBorder="1" applyAlignment="1">
      <alignment horizontal="left" vertical="top"/>
    </xf>
    <xf numFmtId="49" fontId="25" fillId="0" borderId="16" xfId="0" applyNumberFormat="1" applyFont="1" applyBorder="1" applyAlignment="1">
      <alignment horizontal="left" vertical="top"/>
    </xf>
    <xf numFmtId="49" fontId="24" fillId="0" borderId="16" xfId="0" applyNumberFormat="1" applyFont="1" applyBorder="1" applyAlignment="1">
      <alignment vertical="top"/>
    </xf>
    <xf numFmtId="189" fontId="5" fillId="0" borderId="30" xfId="0" quotePrefix="1" applyNumberFormat="1" applyFont="1" applyBorder="1" applyAlignment="1">
      <alignment horizontal="center"/>
    </xf>
    <xf numFmtId="189" fontId="5" fillId="0" borderId="29" xfId="0" quotePrefix="1" applyNumberFormat="1" applyFont="1" applyBorder="1" applyAlignment="1">
      <alignment horizontal="center"/>
    </xf>
    <xf numFmtId="189" fontId="5" fillId="0" borderId="29" xfId="3" quotePrefix="1" applyNumberFormat="1" applyFont="1" applyBorder="1" applyAlignment="1">
      <alignment horizontal="center"/>
    </xf>
    <xf numFmtId="189" fontId="4" fillId="0" borderId="28" xfId="3" quotePrefix="1" applyNumberFormat="1" applyFont="1" applyBorder="1" applyAlignment="1">
      <alignment horizontal="center"/>
    </xf>
    <xf numFmtId="189" fontId="5" fillId="0" borderId="13" xfId="0" quotePrefix="1" applyNumberFormat="1" applyFont="1" applyBorder="1" applyAlignment="1">
      <alignment horizontal="center"/>
    </xf>
    <xf numFmtId="189" fontId="5" fillId="0" borderId="0" xfId="0" quotePrefix="1" applyNumberFormat="1" applyFont="1" applyAlignment="1">
      <alignment horizontal="center"/>
    </xf>
    <xf numFmtId="189" fontId="4" fillId="0" borderId="14" xfId="3" quotePrefix="1" applyNumberFormat="1" applyFont="1" applyBorder="1" applyAlignment="1">
      <alignment horizontal="center"/>
    </xf>
    <xf numFmtId="164" fontId="33" fillId="0" borderId="0" xfId="0" applyNumberFormat="1" applyFont="1" applyAlignment="1">
      <alignment horizontal="center"/>
    </xf>
    <xf numFmtId="0" fontId="34" fillId="0" borderId="0" xfId="0" applyFont="1"/>
    <xf numFmtId="0" fontId="34" fillId="0" borderId="3" xfId="0" applyFont="1" applyBorder="1"/>
    <xf numFmtId="164" fontId="23" fillId="0" borderId="3" xfId="0" applyNumberFormat="1" applyFont="1" applyBorder="1" applyAlignment="1">
      <alignment horizontal="center"/>
    </xf>
    <xf numFmtId="164" fontId="23" fillId="0" borderId="0" xfId="0" applyNumberFormat="1" applyFont="1" applyAlignment="1">
      <alignment horizontal="center"/>
    </xf>
    <xf numFmtId="164" fontId="23" fillId="0" borderId="2" xfId="0" applyNumberFormat="1" applyFont="1" applyBorder="1" applyAlignment="1">
      <alignment horizontal="right"/>
    </xf>
    <xf numFmtId="0" fontId="23" fillId="0" borderId="6" xfId="0" applyFont="1" applyBorder="1" applyAlignment="1">
      <alignment horizontal="right"/>
    </xf>
    <xf numFmtId="164" fontId="33" fillId="0" borderId="4" xfId="0" applyNumberFormat="1" applyFont="1" applyBorder="1" applyAlignment="1">
      <alignment horizontal="left"/>
    </xf>
    <xf numFmtId="0" fontId="34" fillId="0" borderId="4" xfId="0" applyFont="1" applyBorder="1"/>
    <xf numFmtId="0" fontId="23" fillId="0" borderId="0" xfId="0" applyFont="1" applyAlignment="1">
      <alignment horizontal="left" vertical="top"/>
    </xf>
    <xf numFmtId="164" fontId="23" fillId="0" borderId="0" xfId="0" applyNumberFormat="1" applyFont="1" applyAlignment="1">
      <alignment vertical="top"/>
    </xf>
    <xf numFmtId="164" fontId="23" fillId="0" borderId="29" xfId="0" applyNumberFormat="1" applyFont="1" applyBorder="1" applyAlignment="1">
      <alignment vertical="top"/>
    </xf>
    <xf numFmtId="164" fontId="23" fillId="0" borderId="22" xfId="0" applyNumberFormat="1" applyFont="1" applyBorder="1" applyAlignment="1">
      <alignment vertical="top"/>
    </xf>
    <xf numFmtId="164" fontId="33" fillId="0" borderId="29" xfId="0" applyNumberFormat="1" applyFont="1" applyBorder="1" applyAlignment="1">
      <alignment vertical="top"/>
    </xf>
    <xf numFmtId="0" fontId="33" fillId="0" borderId="0" xfId="2" applyFont="1" applyAlignment="1">
      <alignment horizontal="left" vertical="top"/>
    </xf>
    <xf numFmtId="165" fontId="33" fillId="0" borderId="0" xfId="0" applyNumberFormat="1" applyFont="1" applyAlignment="1">
      <alignment horizontal="right" vertical="top"/>
    </xf>
    <xf numFmtId="165" fontId="33" fillId="0" borderId="8" xfId="0" applyNumberFormat="1" applyFont="1" applyBorder="1" applyAlignment="1">
      <alignment horizontal="right" vertical="top"/>
    </xf>
    <xf numFmtId="165" fontId="33" fillId="0" borderId="6" xfId="0" applyNumberFormat="1" applyFont="1" applyBorder="1" applyAlignment="1">
      <alignment horizontal="right" vertical="top"/>
    </xf>
    <xf numFmtId="49" fontId="23" fillId="0" borderId="29" xfId="0" applyNumberFormat="1" applyFont="1" applyBorder="1" applyAlignment="1">
      <alignment vertical="top"/>
    </xf>
    <xf numFmtId="0" fontId="34" fillId="0" borderId="29" xfId="0" applyFont="1" applyBorder="1"/>
    <xf numFmtId="165" fontId="23" fillId="0" borderId="29" xfId="0" applyNumberFormat="1" applyFont="1" applyBorder="1" applyAlignment="1">
      <alignment horizontal="right" vertical="top"/>
    </xf>
    <xf numFmtId="165" fontId="23" fillId="0" borderId="22" xfId="0" applyNumberFormat="1" applyFont="1" applyBorder="1" applyAlignment="1">
      <alignment horizontal="right" vertical="top"/>
    </xf>
    <xf numFmtId="49" fontId="35" fillId="0" borderId="4" xfId="0" applyNumberFormat="1" applyFont="1" applyBorder="1" applyAlignment="1">
      <alignment horizontal="left" vertical="top"/>
    </xf>
    <xf numFmtId="166" fontId="35" fillId="0" borderId="4" xfId="1" applyNumberFormat="1" applyFont="1" applyFill="1" applyBorder="1" applyAlignment="1" applyProtection="1">
      <alignment horizontal="right" vertical="top"/>
    </xf>
    <xf numFmtId="166" fontId="35" fillId="0" borderId="0" xfId="1" applyNumberFormat="1" applyFont="1" applyFill="1" applyBorder="1" applyAlignment="1" applyProtection="1">
      <alignment horizontal="right" vertical="top"/>
    </xf>
    <xf numFmtId="166" fontId="35" fillId="0" borderId="6" xfId="1" applyNumberFormat="1" applyFont="1" applyFill="1" applyBorder="1" applyAlignment="1" applyProtection="1">
      <alignment horizontal="right" vertical="top"/>
    </xf>
    <xf numFmtId="49" fontId="23" fillId="0" borderId="0" xfId="0" applyNumberFormat="1" applyFont="1" applyAlignment="1">
      <alignment vertical="top"/>
    </xf>
    <xf numFmtId="167" fontId="35" fillId="0" borderId="0" xfId="1" applyNumberFormat="1" applyFont="1" applyFill="1" applyBorder="1" applyAlignment="1" applyProtection="1">
      <alignment horizontal="right" vertical="top"/>
    </xf>
    <xf numFmtId="167" fontId="35" fillId="0" borderId="29" xfId="1" applyNumberFormat="1" applyFont="1" applyFill="1" applyBorder="1" applyAlignment="1" applyProtection="1">
      <alignment horizontal="right" vertical="top"/>
    </xf>
    <xf numFmtId="167" fontId="35" fillId="0" borderId="8" xfId="1" applyNumberFormat="1" applyFont="1" applyFill="1" applyBorder="1" applyAlignment="1" applyProtection="1">
      <alignment horizontal="right" vertical="top"/>
    </xf>
    <xf numFmtId="169" fontId="33" fillId="0" borderId="8" xfId="17" applyNumberFormat="1" applyFont="1" applyFill="1" applyBorder="1" applyAlignment="1" applyProtection="1">
      <alignment horizontal="right" vertical="top"/>
    </xf>
    <xf numFmtId="0" fontId="35" fillId="0" borderId="0" xfId="2" applyFont="1" applyAlignment="1">
      <alignment horizontal="left" vertical="top"/>
    </xf>
    <xf numFmtId="166" fontId="35" fillId="0" borderId="8" xfId="1" applyNumberFormat="1" applyFont="1" applyFill="1" applyBorder="1" applyAlignment="1" applyProtection="1">
      <alignment horizontal="right" vertical="top"/>
    </xf>
    <xf numFmtId="165" fontId="33" fillId="0" borderId="8" xfId="1" applyNumberFormat="1" applyFont="1" applyFill="1" applyBorder="1" applyAlignment="1" applyProtection="1">
      <alignment horizontal="right" vertical="top"/>
    </xf>
    <xf numFmtId="167" fontId="33" fillId="0" borderId="8" xfId="1" applyNumberFormat="1" applyFont="1" applyFill="1" applyBorder="1" applyAlignment="1" applyProtection="1">
      <alignment horizontal="right" vertical="top"/>
    </xf>
    <xf numFmtId="49" fontId="23" fillId="0" borderId="29" xfId="0" applyNumberFormat="1" applyFont="1" applyBorder="1" applyAlignment="1">
      <alignment vertical="center"/>
    </xf>
    <xf numFmtId="169" fontId="23" fillId="0" borderId="29" xfId="17" applyNumberFormat="1" applyFont="1" applyFill="1" applyBorder="1" applyAlignment="1" applyProtection="1">
      <alignment horizontal="right" vertical="top"/>
    </xf>
    <xf numFmtId="165" fontId="23" fillId="0" borderId="22" xfId="1" applyNumberFormat="1" applyFont="1" applyFill="1" applyBorder="1" applyAlignment="1" applyProtection="1">
      <alignment horizontal="right" vertical="top"/>
    </xf>
    <xf numFmtId="0" fontId="35" fillId="0" borderId="4" xfId="2" applyFont="1" applyBorder="1" applyAlignment="1">
      <alignment horizontal="left" vertical="top"/>
    </xf>
    <xf numFmtId="165" fontId="23" fillId="0" borderId="0" xfId="0" applyNumberFormat="1" applyFont="1" applyAlignment="1">
      <alignment horizontal="right" vertical="top"/>
    </xf>
    <xf numFmtId="49" fontId="35" fillId="0" borderId="17" xfId="0" applyNumberFormat="1" applyFont="1" applyBorder="1" applyAlignment="1">
      <alignment vertical="top"/>
    </xf>
    <xf numFmtId="0" fontId="34" fillId="0" borderId="17" xfId="0" applyFont="1" applyBorder="1"/>
    <xf numFmtId="165" fontId="35" fillId="0" borderId="17" xfId="0" applyNumberFormat="1" applyFont="1" applyBorder="1" applyAlignment="1">
      <alignment horizontal="right" vertical="top"/>
    </xf>
    <xf numFmtId="165" fontId="35" fillId="0" borderId="24" xfId="1" applyNumberFormat="1" applyFont="1" applyFill="1" applyBorder="1" applyAlignment="1" applyProtection="1">
      <alignment horizontal="right" vertical="top"/>
    </xf>
    <xf numFmtId="0" fontId="35" fillId="0" borderId="0" xfId="0" quotePrefix="1" applyFont="1" applyAlignment="1">
      <alignment horizontal="left" vertical="top"/>
    </xf>
    <xf numFmtId="0" fontId="35" fillId="0" borderId="0" xfId="0" applyFont="1" applyAlignment="1">
      <alignment horizontal="left" vertical="top"/>
    </xf>
    <xf numFmtId="0" fontId="35" fillId="0" borderId="0" xfId="0" applyFont="1" applyAlignment="1">
      <alignment vertical="top"/>
    </xf>
    <xf numFmtId="164" fontId="35" fillId="0" borderId="0" xfId="0" applyNumberFormat="1" applyFont="1" applyAlignment="1">
      <alignment vertical="center"/>
    </xf>
    <xf numFmtId="173" fontId="4" fillId="0" borderId="12" xfId="3" quotePrefix="1" applyNumberFormat="1" applyFont="1" applyBorder="1" applyAlignment="1">
      <alignment horizontal="center"/>
    </xf>
    <xf numFmtId="49" fontId="23" fillId="0" borderId="1" xfId="0" applyNumberFormat="1" applyFont="1" applyBorder="1" applyAlignment="1">
      <alignment horizontal="left" vertical="center"/>
    </xf>
    <xf numFmtId="164" fontId="23" fillId="0" borderId="4" xfId="0" applyNumberFormat="1" applyFont="1" applyBorder="1" applyAlignment="1">
      <alignment horizontal="center"/>
    </xf>
    <xf numFmtId="171" fontId="4" fillId="0" borderId="0" xfId="19" applyNumberFormat="1" applyFont="1" applyFill="1" applyBorder="1" applyAlignment="1" applyProtection="1">
      <alignment horizontal="center" vertical="top"/>
    </xf>
    <xf numFmtId="171" fontId="5" fillId="0" borderId="0" xfId="19" applyNumberFormat="1" applyFont="1" applyBorder="1" applyAlignment="1">
      <alignment horizontal="center" vertical="top"/>
    </xf>
    <xf numFmtId="171" fontId="4" fillId="0" borderId="4" xfId="19" applyNumberFormat="1" applyFont="1" applyBorder="1" applyAlignment="1" applyProtection="1">
      <alignment horizontal="center"/>
    </xf>
    <xf numFmtId="171" fontId="4" fillId="0" borderId="7" xfId="19" applyNumberFormat="1" applyFont="1" applyBorder="1" applyAlignment="1" applyProtection="1">
      <alignment horizontal="center"/>
    </xf>
    <xf numFmtId="169" fontId="24" fillId="0" borderId="0" xfId="19" applyNumberFormat="1" applyFont="1" applyFill="1" applyBorder="1" applyAlignment="1" applyProtection="1">
      <alignment horizontal="center" vertical="top"/>
    </xf>
    <xf numFmtId="169" fontId="25" fillId="0" borderId="0" xfId="19" applyNumberFormat="1" applyFont="1" applyFill="1" applyBorder="1" applyAlignment="1">
      <alignment horizontal="center" vertical="top"/>
    </xf>
    <xf numFmtId="169" fontId="24" fillId="0" borderId="4" xfId="19" applyNumberFormat="1" applyFont="1" applyFill="1" applyBorder="1" applyAlignment="1" applyProtection="1">
      <alignment horizontal="center"/>
    </xf>
    <xf numFmtId="169" fontId="24" fillId="0" borderId="5" xfId="19" applyNumberFormat="1" applyFont="1" applyFill="1" applyBorder="1" applyAlignment="1" applyProtection="1">
      <alignment horizontal="center"/>
    </xf>
    <xf numFmtId="169" fontId="24" fillId="0" borderId="7" xfId="19" applyNumberFormat="1" applyFont="1" applyFill="1" applyBorder="1" applyAlignment="1" applyProtection="1">
      <alignment horizontal="center"/>
    </xf>
    <xf numFmtId="0" fontId="10" fillId="0" borderId="0" xfId="0" applyFont="1" applyAlignment="1">
      <alignment horizontal="left" vertical="top" wrapText="1"/>
    </xf>
    <xf numFmtId="0" fontId="10" fillId="0" borderId="3" xfId="0" applyFont="1" applyBorder="1" applyAlignment="1">
      <alignment horizontal="left"/>
    </xf>
    <xf numFmtId="49" fontId="4" fillId="0" borderId="1" xfId="3" applyNumberFormat="1" applyFont="1" applyBorder="1" applyAlignment="1">
      <alignment horizontal="left"/>
    </xf>
    <xf numFmtId="172" fontId="4" fillId="0" borderId="3" xfId="3" applyNumberFormat="1" applyFont="1" applyBorder="1" applyAlignment="1">
      <alignment horizontal="right"/>
    </xf>
    <xf numFmtId="172" fontId="4" fillId="0" borderId="10" xfId="3" applyNumberFormat="1" applyFont="1" applyBorder="1" applyAlignment="1">
      <alignment horizontal="right"/>
    </xf>
    <xf numFmtId="0" fontId="4" fillId="0" borderId="9" xfId="0" applyFont="1" applyBorder="1" applyAlignment="1">
      <alignment horizontal="center"/>
    </xf>
    <xf numFmtId="0" fontId="4" fillId="0" borderId="3" xfId="0" applyFont="1" applyBorder="1" applyAlignment="1">
      <alignment horizontal="center"/>
    </xf>
    <xf numFmtId="0" fontId="4" fillId="0" borderId="10" xfId="0" applyFont="1" applyBorder="1" applyAlignment="1">
      <alignment horizontal="center"/>
    </xf>
    <xf numFmtId="0" fontId="5" fillId="0" borderId="4" xfId="0" applyFont="1" applyBorder="1" applyAlignment="1">
      <alignment horizontal="left"/>
    </xf>
    <xf numFmtId="0" fontId="10" fillId="0" borderId="0" xfId="0" applyFont="1" applyAlignment="1">
      <alignment horizontal="justify" vertical="top" wrapText="1"/>
    </xf>
    <xf numFmtId="0" fontId="4" fillId="0" borderId="1" xfId="3" applyNumberFormat="1" applyFont="1" applyBorder="1" applyAlignment="1">
      <alignment horizontal="left"/>
    </xf>
    <xf numFmtId="169" fontId="4" fillId="0" borderId="0" xfId="19" applyNumberFormat="1" applyFont="1" applyFill="1" applyBorder="1" applyAlignment="1" applyProtection="1">
      <alignment horizontal="center" vertical="top"/>
    </xf>
    <xf numFmtId="169" fontId="5" fillId="0" borderId="0" xfId="19" applyNumberFormat="1" applyFont="1" applyFill="1" applyBorder="1" applyAlignment="1">
      <alignment horizontal="center" vertical="top"/>
    </xf>
    <xf numFmtId="172" fontId="4" fillId="0" borderId="4" xfId="3" applyNumberFormat="1" applyFont="1" applyBorder="1" applyAlignment="1">
      <alignment horizontal="center"/>
    </xf>
    <xf numFmtId="172" fontId="4" fillId="0" borderId="5" xfId="3" applyNumberFormat="1" applyFont="1" applyBorder="1" applyAlignment="1">
      <alignment horizontal="center"/>
    </xf>
    <xf numFmtId="169" fontId="4" fillId="0" borderId="7" xfId="19" applyNumberFormat="1" applyFont="1" applyFill="1" applyBorder="1" applyAlignment="1" applyProtection="1">
      <alignment horizontal="center"/>
    </xf>
    <xf numFmtId="169" fontId="4" fillId="0" borderId="4" xfId="19" applyNumberFormat="1" applyFont="1" applyFill="1" applyBorder="1" applyAlignment="1" applyProtection="1">
      <alignment horizontal="center"/>
    </xf>
    <xf numFmtId="0" fontId="10" fillId="0" borderId="3" xfId="0" applyFont="1" applyBorder="1" applyAlignment="1">
      <alignment horizontal="left" vertical="top"/>
    </xf>
    <xf numFmtId="0" fontId="5" fillId="0" borderId="0" xfId="0" applyFont="1" applyAlignment="1">
      <alignment horizontal="justify"/>
    </xf>
    <xf numFmtId="169" fontId="4" fillId="0" borderId="3" xfId="19" applyNumberFormat="1" applyFont="1" applyFill="1" applyBorder="1" applyAlignment="1" applyProtection="1">
      <alignment horizontal="center" vertical="top"/>
    </xf>
    <xf numFmtId="169" fontId="5" fillId="0" borderId="3" xfId="19" applyNumberFormat="1" applyFont="1" applyFill="1" applyBorder="1" applyAlignment="1">
      <alignment horizontal="center" vertical="top"/>
    </xf>
    <xf numFmtId="0" fontId="10" fillId="0" borderId="3" xfId="0" applyFont="1" applyBorder="1" applyAlignment="1">
      <alignment horizontal="justify" vertical="top" wrapText="1"/>
    </xf>
    <xf numFmtId="0" fontId="5" fillId="0" borderId="3" xfId="0" applyFont="1" applyBorder="1" applyAlignment="1">
      <alignment horizontal="justify"/>
    </xf>
    <xf numFmtId="169" fontId="4" fillId="0" borderId="0" xfId="7" applyNumberFormat="1" applyFont="1" applyFill="1" applyBorder="1" applyAlignment="1" applyProtection="1">
      <alignment horizontal="center" vertical="top"/>
    </xf>
    <xf numFmtId="169" fontId="4" fillId="0" borderId="4" xfId="7" applyNumberFormat="1" applyFont="1" applyFill="1" applyBorder="1" applyAlignment="1" applyProtection="1">
      <alignment horizontal="center"/>
    </xf>
    <xf numFmtId="172" fontId="4" fillId="0" borderId="3" xfId="3" applyNumberFormat="1" applyFont="1" applyBorder="1" applyAlignment="1">
      <alignment horizontal="right" wrapText="1"/>
    </xf>
    <xf numFmtId="172" fontId="4" fillId="0" borderId="4" xfId="3" applyNumberFormat="1" applyFont="1" applyBorder="1" applyAlignment="1">
      <alignment horizontal="right" wrapText="1"/>
    </xf>
    <xf numFmtId="0" fontId="4" fillId="0" borderId="13" xfId="3" applyNumberFormat="1" applyFont="1" applyBorder="1" applyAlignment="1">
      <alignment horizontal="center" vertical="center" wrapText="1"/>
    </xf>
    <xf numFmtId="0" fontId="4" fillId="0" borderId="14" xfId="3" applyNumberFormat="1" applyFont="1" applyBorder="1" applyAlignment="1">
      <alignment horizontal="center" vertical="center" wrapText="1"/>
    </xf>
    <xf numFmtId="0" fontId="4" fillId="0" borderId="7" xfId="3" applyNumberFormat="1" applyFont="1" applyBorder="1" applyAlignment="1">
      <alignment horizontal="center" vertical="center" wrapText="1"/>
    </xf>
    <xf numFmtId="0" fontId="4" fillId="0" borderId="5" xfId="3" applyNumberFormat="1" applyFont="1" applyBorder="1" applyAlignment="1">
      <alignment horizontal="center" vertical="center" wrapText="1"/>
    </xf>
    <xf numFmtId="0" fontId="4" fillId="0" borderId="7" xfId="3" applyNumberFormat="1" applyFont="1" applyBorder="1" applyAlignment="1">
      <alignment horizontal="center" vertical="center"/>
    </xf>
    <xf numFmtId="0" fontId="4" fillId="0" borderId="4" xfId="3" applyNumberFormat="1" applyFont="1" applyBorder="1" applyAlignment="1">
      <alignment horizontal="center" vertical="center"/>
    </xf>
    <xf numFmtId="0" fontId="4" fillId="0" borderId="5" xfId="3" applyNumberFormat="1" applyFont="1" applyBorder="1" applyAlignment="1">
      <alignment horizontal="center" vertical="center"/>
    </xf>
    <xf numFmtId="172" fontId="4" fillId="0" borderId="22" xfId="3" quotePrefix="1" applyNumberFormat="1" applyFont="1" applyBorder="1" applyAlignment="1">
      <alignment horizontal="right" vertical="top" wrapText="1"/>
    </xf>
    <xf numFmtId="172" fontId="4" fillId="0" borderId="8" xfId="3" quotePrefix="1" applyNumberFormat="1" applyFont="1" applyBorder="1" applyAlignment="1">
      <alignment horizontal="right" vertical="top" wrapText="1"/>
    </xf>
    <xf numFmtId="172" fontId="4" fillId="0" borderId="6" xfId="3" quotePrefix="1" applyNumberFormat="1" applyFont="1" applyBorder="1" applyAlignment="1">
      <alignment horizontal="right" vertical="top" wrapText="1"/>
    </xf>
    <xf numFmtId="173" fontId="4" fillId="0" borderId="30" xfId="3" quotePrefix="1" applyNumberFormat="1" applyFont="1" applyBorder="1" applyAlignment="1">
      <alignment horizontal="center" wrapText="1"/>
    </xf>
    <xf numFmtId="173" fontId="4" fillId="0" borderId="29" xfId="3" quotePrefix="1" applyNumberFormat="1" applyFont="1" applyBorder="1" applyAlignment="1">
      <alignment horizontal="center" wrapText="1"/>
    </xf>
    <xf numFmtId="172" fontId="4" fillId="0" borderId="30" xfId="3" applyNumberFormat="1" applyFont="1" applyBorder="1" applyAlignment="1">
      <alignment horizontal="center"/>
    </xf>
    <xf numFmtId="172" fontId="4" fillId="0" borderId="29" xfId="3" applyNumberFormat="1" applyFont="1" applyBorder="1" applyAlignment="1">
      <alignment horizontal="center"/>
    </xf>
    <xf numFmtId="172" fontId="4" fillId="0" borderId="28" xfId="3" applyNumberFormat="1" applyFont="1" applyBorder="1" applyAlignment="1">
      <alignment horizontal="center"/>
    </xf>
    <xf numFmtId="172" fontId="4" fillId="0" borderId="13" xfId="3" applyNumberFormat="1" applyFont="1" applyBorder="1" applyAlignment="1">
      <alignment horizontal="center"/>
    </xf>
    <xf numFmtId="172" fontId="4" fillId="0" borderId="14" xfId="3" applyNumberFormat="1" applyFont="1" applyBorder="1" applyAlignment="1">
      <alignment horizontal="center"/>
    </xf>
    <xf numFmtId="172" fontId="4" fillId="0" borderId="7" xfId="3" applyNumberFormat="1" applyFont="1" applyBorder="1" applyAlignment="1">
      <alignment horizontal="center"/>
    </xf>
    <xf numFmtId="173" fontId="4" fillId="0" borderId="11" xfId="3" quotePrefix="1" applyNumberFormat="1" applyFont="1" applyBorder="1" applyAlignment="1">
      <alignment horizontal="center"/>
    </xf>
    <xf numFmtId="173" fontId="4" fillId="0" borderId="12" xfId="3" quotePrefix="1" applyNumberFormat="1" applyFont="1" applyBorder="1" applyAlignment="1">
      <alignment horizontal="center"/>
    </xf>
    <xf numFmtId="0" fontId="10" fillId="0" borderId="3" xfId="0" applyFont="1" applyBorder="1" applyAlignment="1">
      <alignment horizontal="left" vertical="center"/>
    </xf>
    <xf numFmtId="0" fontId="4" fillId="0" borderId="9" xfId="3" applyNumberFormat="1" applyFont="1" applyBorder="1" applyAlignment="1">
      <alignment horizontal="center" vertical="center" wrapText="1"/>
    </xf>
    <xf numFmtId="0" fontId="4" fillId="0" borderId="10" xfId="3" applyNumberFormat="1" applyFont="1" applyBorder="1" applyAlignment="1">
      <alignment horizontal="center" vertical="center" wrapText="1"/>
    </xf>
    <xf numFmtId="0" fontId="4" fillId="0" borderId="9" xfId="3" applyNumberFormat="1" applyFont="1" applyBorder="1" applyAlignment="1">
      <alignment horizontal="center" vertical="center"/>
    </xf>
    <xf numFmtId="0" fontId="4" fillId="0" borderId="3" xfId="3" applyNumberFormat="1" applyFont="1" applyBorder="1" applyAlignment="1">
      <alignment horizontal="center" vertical="center"/>
    </xf>
    <xf numFmtId="0" fontId="4" fillId="0" borderId="10" xfId="3" applyNumberFormat="1" applyFont="1" applyBorder="1" applyAlignment="1">
      <alignment horizontal="center" vertical="center"/>
    </xf>
    <xf numFmtId="172" fontId="4" fillId="0" borderId="9" xfId="3" applyNumberFormat="1" applyFont="1" applyBorder="1" applyAlignment="1">
      <alignment horizontal="right" wrapText="1"/>
    </xf>
    <xf numFmtId="172" fontId="4" fillId="0" borderId="13" xfId="3" applyNumberFormat="1" applyFont="1" applyBorder="1" applyAlignment="1">
      <alignment horizontal="right" wrapText="1"/>
    </xf>
    <xf numFmtId="172" fontId="4" fillId="0" borderId="7" xfId="3" applyNumberFormat="1" applyFont="1" applyBorder="1" applyAlignment="1">
      <alignment horizontal="right" wrapText="1"/>
    </xf>
    <xf numFmtId="169" fontId="4" fillId="0" borderId="9" xfId="19" applyNumberFormat="1" applyFont="1" applyFill="1" applyBorder="1" applyAlignment="1" applyProtection="1">
      <alignment horizontal="center" vertical="top"/>
    </xf>
    <xf numFmtId="0" fontId="10" fillId="0" borderId="0" xfId="0" quotePrefix="1" applyFont="1" applyAlignment="1">
      <alignment horizontal="center" vertical="top"/>
    </xf>
    <xf numFmtId="0" fontId="10" fillId="0" borderId="3" xfId="0" quotePrefix="1" applyFont="1" applyBorder="1" applyAlignment="1">
      <alignment horizontal="center" vertical="top"/>
    </xf>
    <xf numFmtId="0" fontId="10" fillId="0" borderId="3" xfId="0" applyFont="1" applyBorder="1" applyAlignment="1">
      <alignment horizontal="left" vertical="top" wrapText="1"/>
    </xf>
    <xf numFmtId="0" fontId="4" fillId="0" borderId="5" xfId="19" applyNumberFormat="1" applyFont="1" applyBorder="1" applyAlignment="1" applyProtection="1">
      <alignment horizontal="right"/>
    </xf>
    <xf numFmtId="0" fontId="5" fillId="0" borderId="0" xfId="2" applyFont="1" applyAlignment="1">
      <alignment vertical="top" wrapText="1"/>
    </xf>
    <xf numFmtId="49" fontId="5" fillId="0" borderId="0" xfId="0" applyNumberFormat="1" applyFont="1" applyAlignment="1">
      <alignment horizontal="justify" vertical="top" wrapText="1"/>
    </xf>
    <xf numFmtId="49" fontId="5" fillId="0" borderId="0" xfId="0" applyNumberFormat="1" applyFont="1" applyAlignment="1">
      <alignment vertical="top" wrapText="1"/>
    </xf>
    <xf numFmtId="0" fontId="24" fillId="0" borderId="5" xfId="19" applyNumberFormat="1" applyFont="1" applyBorder="1" applyAlignment="1" applyProtection="1">
      <alignment horizontal="right"/>
    </xf>
    <xf numFmtId="0" fontId="28" fillId="0" borderId="0" xfId="0" applyFont="1"/>
    <xf numFmtId="49" fontId="24" fillId="0" borderId="3" xfId="0" applyNumberFormat="1" applyFont="1" applyBorder="1"/>
    <xf numFmtId="49" fontId="24" fillId="0" borderId="3" xfId="0" applyNumberFormat="1" applyFont="1" applyBorder="1" applyAlignment="1">
      <alignment horizontal="left"/>
    </xf>
    <xf numFmtId="49" fontId="25" fillId="0" borderId="3" xfId="0" applyNumberFormat="1" applyFont="1" applyBorder="1" applyAlignment="1">
      <alignment horizontal="left"/>
    </xf>
    <xf numFmtId="191" fontId="24" fillId="0" borderId="3" xfId="19" applyNumberFormat="1" applyFont="1" applyFill="1" applyBorder="1" applyProtection="1"/>
    <xf numFmtId="191" fontId="24" fillId="0" borderId="3" xfId="19" applyNumberFormat="1" applyFont="1" applyFill="1" applyBorder="1" applyAlignment="1" applyProtection="1">
      <alignment horizontal="right"/>
    </xf>
    <xf numFmtId="0" fontId="24" fillId="0" borderId="3" xfId="0" applyFont="1" applyBorder="1"/>
    <xf numFmtId="49" fontId="24" fillId="0" borderId="3" xfId="0" applyNumberFormat="1" applyFont="1" applyBorder="1" applyAlignment="1">
      <alignment horizontal="left" vertical="top"/>
    </xf>
    <xf numFmtId="173" fontId="4" fillId="0" borderId="11" xfId="0" quotePrefix="1" applyNumberFormat="1" applyFont="1" applyBorder="1" applyAlignment="1">
      <alignment horizontal="center"/>
    </xf>
    <xf numFmtId="173" fontId="4" fillId="0" borderId="16" xfId="3" quotePrefix="1" applyNumberFormat="1" applyFont="1" applyBorder="1" applyAlignment="1">
      <alignment horizontal="right"/>
    </xf>
    <xf numFmtId="173" fontId="4" fillId="0" borderId="16" xfId="3" quotePrefix="1" applyNumberFormat="1" applyFont="1" applyBorder="1" applyAlignment="1">
      <alignment horizontal="center"/>
    </xf>
    <xf numFmtId="173" fontId="4" fillId="0" borderId="16" xfId="0" quotePrefix="1" applyNumberFormat="1" applyFont="1" applyBorder="1" applyAlignment="1">
      <alignment horizontal="center"/>
    </xf>
    <xf numFmtId="172" fontId="4" fillId="0" borderId="3" xfId="3" applyNumberFormat="1" applyFont="1" applyBorder="1" applyAlignment="1">
      <alignment horizontal="center" vertical="top"/>
    </xf>
    <xf numFmtId="0" fontId="8" fillId="0" borderId="3" xfId="0" applyFont="1" applyBorder="1" applyAlignment="1">
      <alignment horizontal="center" vertical="top"/>
    </xf>
    <xf numFmtId="172" fontId="4" fillId="0" borderId="9" xfId="3" applyNumberFormat="1" applyFont="1" applyBorder="1" applyAlignment="1">
      <alignment horizontal="center"/>
    </xf>
    <xf numFmtId="173" fontId="4" fillId="0" borderId="16" xfId="3" quotePrefix="1" applyNumberFormat="1" applyFont="1" applyBorder="1" applyAlignment="1">
      <alignment horizontal="left" indent="2"/>
    </xf>
    <xf numFmtId="173" fontId="4" fillId="0" borderId="11" xfId="3" quotePrefix="1" applyNumberFormat="1" applyFont="1" applyBorder="1" applyAlignment="1">
      <alignment horizontal="centerContinuous" wrapText="1"/>
    </xf>
    <xf numFmtId="173" fontId="4" fillId="0" borderId="12" xfId="3" quotePrefix="1" applyNumberFormat="1" applyFont="1" applyBorder="1" applyAlignment="1">
      <alignment horizontal="centerContinuous" wrapText="1"/>
    </xf>
    <xf numFmtId="0" fontId="4" fillId="0" borderId="16" xfId="2" quotePrefix="1" applyFont="1" applyBorder="1" applyAlignment="1">
      <alignment horizontal="right"/>
    </xf>
    <xf numFmtId="171" fontId="4" fillId="0" borderId="16" xfId="19" quotePrefix="1" applyNumberFormat="1" applyFont="1" applyBorder="1" applyAlignment="1" applyProtection="1">
      <alignment horizontal="right"/>
    </xf>
    <xf numFmtId="173" fontId="4" fillId="0" borderId="16" xfId="0" quotePrefix="1" applyNumberFormat="1" applyFont="1" applyBorder="1" applyAlignment="1">
      <alignment horizontal="right"/>
    </xf>
    <xf numFmtId="0" fontId="4" fillId="0" borderId="0" xfId="2" applyFont="1"/>
    <xf numFmtId="0" fontId="5" fillId="0" borderId="0" xfId="2" applyFont="1"/>
    <xf numFmtId="0" fontId="4" fillId="0" borderId="17" xfId="2" applyFont="1" applyBorder="1"/>
    <xf numFmtId="0" fontId="5" fillId="0" borderId="17" xfId="2" applyFont="1" applyBorder="1"/>
    <xf numFmtId="0" fontId="5" fillId="0" borderId="17" xfId="0" applyFont="1" applyBorder="1"/>
    <xf numFmtId="0" fontId="10" fillId="0" borderId="3" xfId="2" applyFont="1" applyBorder="1"/>
    <xf numFmtId="0" fontId="10" fillId="0" borderId="1" xfId="2" applyFont="1" applyBorder="1"/>
    <xf numFmtId="0" fontId="5" fillId="0" borderId="1" xfId="0" applyFont="1" applyBorder="1"/>
    <xf numFmtId="172" fontId="4" fillId="0" borderId="0" xfId="3" applyNumberFormat="1" applyFont="1" applyAlignment="1">
      <alignment horizontal="center" vertical="top"/>
    </xf>
    <xf numFmtId="0" fontId="8" fillId="0" borderId="0" xfId="6" applyFont="1" applyAlignment="1">
      <alignment horizontal="center" vertical="top"/>
    </xf>
    <xf numFmtId="173" fontId="4" fillId="0" borderId="12" xfId="3" quotePrefix="1" applyNumberFormat="1" applyFont="1" applyBorder="1" applyAlignment="1">
      <alignment horizontal="right"/>
    </xf>
    <xf numFmtId="169" fontId="4" fillId="0" borderId="7" xfId="7" applyNumberFormat="1" applyFont="1" applyFill="1" applyBorder="1" applyAlignment="1" applyProtection="1">
      <alignment horizontal="center"/>
    </xf>
    <xf numFmtId="169" fontId="4" fillId="0" borderId="5" xfId="7" applyNumberFormat="1" applyFont="1" applyFill="1" applyBorder="1" applyAlignment="1" applyProtection="1">
      <alignment horizontal="center"/>
    </xf>
    <xf numFmtId="169" fontId="4" fillId="0" borderId="13" xfId="7" applyNumberFormat="1" applyFont="1" applyFill="1" applyBorder="1" applyAlignment="1" applyProtection="1">
      <alignment horizontal="center" vertical="top"/>
    </xf>
    <xf numFmtId="169" fontId="4" fillId="0" borderId="14" xfId="7" applyNumberFormat="1" applyFont="1" applyFill="1" applyBorder="1" applyAlignment="1" applyProtection="1">
      <alignment horizontal="center" vertical="top"/>
    </xf>
    <xf numFmtId="173" fontId="4" fillId="0" borderId="11" xfId="3" quotePrefix="1" applyNumberFormat="1" applyFont="1" applyBorder="1" applyAlignment="1">
      <alignment horizontal="right" vertical="top" wrapText="1"/>
    </xf>
    <xf numFmtId="173" fontId="4" fillId="0" borderId="16" xfId="3" quotePrefix="1" applyNumberFormat="1" applyFont="1" applyBorder="1" applyAlignment="1">
      <alignment horizontal="center"/>
    </xf>
    <xf numFmtId="173" fontId="4" fillId="0" borderId="16" xfId="0" quotePrefix="1" applyNumberFormat="1" applyFont="1" applyBorder="1" applyAlignment="1">
      <alignment horizontal="right" wrapText="1"/>
    </xf>
    <xf numFmtId="49" fontId="4" fillId="0" borderId="16" xfId="0" quotePrefix="1" applyNumberFormat="1" applyFont="1" applyBorder="1" applyAlignment="1">
      <alignment horizontal="right" wrapText="1"/>
    </xf>
    <xf numFmtId="172" fontId="4" fillId="0" borderId="0" xfId="3" applyNumberFormat="1" applyFont="1" applyBorder="1" applyAlignment="1">
      <alignment horizontal="center"/>
    </xf>
    <xf numFmtId="172" fontId="4" fillId="0" borderId="0" xfId="3" applyNumberFormat="1" applyFont="1" applyBorder="1" applyAlignment="1">
      <alignment horizontal="right" wrapText="1"/>
    </xf>
    <xf numFmtId="49" fontId="28" fillId="0" borderId="0" xfId="0" applyNumberFormat="1" applyFont="1" applyFill="1" applyAlignment="1">
      <alignment horizontal="left" vertical="top"/>
    </xf>
    <xf numFmtId="0" fontId="25" fillId="0" borderId="0" xfId="0" applyFont="1" applyFill="1" applyAlignment="1">
      <alignment vertical="top"/>
    </xf>
    <xf numFmtId="49" fontId="24" fillId="0" borderId="0" xfId="0" applyNumberFormat="1" applyFont="1" applyFill="1" applyAlignment="1">
      <alignment horizontal="left" vertical="top"/>
    </xf>
    <xf numFmtId="49" fontId="25" fillId="0" borderId="0" xfId="0" applyNumberFormat="1" applyFont="1" applyFill="1" applyAlignment="1">
      <alignment vertical="top"/>
    </xf>
    <xf numFmtId="49" fontId="25" fillId="0" borderId="0" xfId="0" applyNumberFormat="1" applyFont="1" applyFill="1" applyAlignment="1">
      <alignment horizontal="left" vertical="top"/>
    </xf>
    <xf numFmtId="49" fontId="24" fillId="0" borderId="0" xfId="2" applyNumberFormat="1" applyFont="1" applyFill="1" applyAlignment="1">
      <alignment horizontal="left" vertical="top"/>
    </xf>
    <xf numFmtId="49" fontId="25" fillId="0" borderId="0" xfId="2" applyNumberFormat="1" applyFont="1" applyFill="1" applyAlignment="1">
      <alignment horizontal="left" vertical="top"/>
    </xf>
    <xf numFmtId="49" fontId="29" fillId="0" borderId="0" xfId="2" applyNumberFormat="1" applyFont="1" applyFill="1" applyAlignment="1">
      <alignment horizontal="left" vertical="top"/>
    </xf>
    <xf numFmtId="0" fontId="25" fillId="0" borderId="0" xfId="2" applyFont="1" applyFill="1" applyAlignment="1">
      <alignment horizontal="left" vertical="top"/>
    </xf>
    <xf numFmtId="0" fontId="5" fillId="0" borderId="0" xfId="2" quotePrefix="1" applyNumberFormat="1" applyFont="1" applyAlignment="1">
      <alignment horizontal="left" vertical="top"/>
    </xf>
    <xf numFmtId="0" fontId="5" fillId="0" borderId="29" xfId="2" quotePrefix="1" applyNumberFormat="1" applyFont="1" applyBorder="1" applyAlignment="1">
      <alignment horizontal="left" vertical="top"/>
    </xf>
    <xf numFmtId="0" fontId="5" fillId="0" borderId="0" xfId="8" quotePrefix="1" applyNumberFormat="1" applyFont="1" applyAlignment="1">
      <alignment horizontal="left" vertical="top"/>
    </xf>
  </cellXfs>
  <cellStyles count="73">
    <cellStyle name="Calc Currency (0)" xfId="9" xr:uid="{7728A1D5-CE7E-4B96-A2FF-9D2B6B1094DE}"/>
    <cellStyle name="Calc Currency (2)" xfId="10" xr:uid="{E3A8C600-DA48-4D69-A977-AD6601E60216}"/>
    <cellStyle name="Calc Percent (0)" xfId="11" xr:uid="{4BF7DA37-C40F-4C82-BEA3-037DD7A8CCC8}"/>
    <cellStyle name="Calc Percent (1)" xfId="12" xr:uid="{56CB6474-953D-42B9-99EC-D762052DE6E4}"/>
    <cellStyle name="Calc Percent (2)" xfId="13" xr:uid="{C390210A-E7CD-4321-876D-87B5B41A212C}"/>
    <cellStyle name="Calc Units (0)" xfId="14" xr:uid="{466CBE05-0FB6-4584-8957-2BE2DB4D5011}"/>
    <cellStyle name="Calc Units (1)" xfId="15" xr:uid="{CE700096-BF0E-4935-A5CD-45F52855F926}"/>
    <cellStyle name="Calc Units (2)" xfId="16" xr:uid="{963CB8B3-2D58-47B0-84F7-43D184E70384}"/>
    <cellStyle name="Comma [00]" xfId="18" xr:uid="{E465B657-19CC-4A27-AFAF-392841F3BA74}"/>
    <cellStyle name="Comma 2" xfId="19" xr:uid="{0B146B0F-6718-47EF-8C04-828055936EF3}"/>
    <cellStyle name="Comma 3" xfId="7" xr:uid="{58FAAD10-25D5-430E-B1BB-5DDE4F631499}"/>
    <cellStyle name="Comma 4" xfId="17" xr:uid="{D3393528-578F-4979-A33E-5172CCDFC0F7}"/>
    <cellStyle name="Comma0" xfId="20" xr:uid="{1353E333-E4D7-44F4-AF77-7669D3491536}"/>
    <cellStyle name="Couma_#B P&amp;L Evolution_BINV" xfId="21" xr:uid="{7FC4410E-72A2-4ADB-9E4E-80CD38176E6C}"/>
    <cellStyle name="Currency [00]" xfId="22" xr:uid="{F9919BE5-3B18-418C-9C07-ADD83134FDC7}"/>
    <cellStyle name="Currency0" xfId="23" xr:uid="{E2F766BF-0E12-4011-BAEF-5379DC2AF9B1}"/>
    <cellStyle name="Date" xfId="24" xr:uid="{A82519B1-47CB-479D-A0AA-28A2AA29636D}"/>
    <cellStyle name="Date Short" xfId="25" xr:uid="{25EE9E9F-B3F1-4396-A1DA-4A09197F42F1}"/>
    <cellStyle name="Date_1" xfId="26" xr:uid="{EC897284-B624-4DFA-AAB9-5DECEB624C23}"/>
    <cellStyle name="Dezimal [0]_Compiling Utility Macros" xfId="27" xr:uid="{69C28A79-44CF-4242-9C3A-09361BF88CF4}"/>
    <cellStyle name="Dezimal_Compiling Utility Macros" xfId="28" xr:uid="{64877D15-2773-4C80-A019-D902C8BCC7F4}"/>
    <cellStyle name="Enter Currency (0)" xfId="29" xr:uid="{F49993FE-3A3B-475C-8F44-E851BAF42495}"/>
    <cellStyle name="Enter Currency (2)" xfId="30" xr:uid="{94872DA1-7B77-4E91-BCCA-AA3AA16079B8}"/>
    <cellStyle name="Enter Units (0)" xfId="31" xr:uid="{B353803E-3A68-4404-93AB-8D3FBC704EBF}"/>
    <cellStyle name="Enter Units (1)" xfId="32" xr:uid="{63EBC58C-4AC8-40EF-9180-DF1BBA782ED2}"/>
    <cellStyle name="Enter Units (2)" xfId="33" xr:uid="{E3C96DCB-20B1-4B3A-98CA-3E056FFC0C8C}"/>
    <cellStyle name="F2" xfId="34" xr:uid="{A31A0749-DC67-4AB1-9851-6AB686A01F42}"/>
    <cellStyle name="F3" xfId="35" xr:uid="{319FB17F-957E-4F65-B5BC-C4BD147DF7A9}"/>
    <cellStyle name="F4" xfId="36" xr:uid="{93A08286-D07B-4AF9-887F-AF5811383742}"/>
    <cellStyle name="F5" xfId="37" xr:uid="{ADC75B77-98A7-4CE9-B95C-5EA25291B7C4}"/>
    <cellStyle name="F6" xfId="38" xr:uid="{A1AA0451-318D-4078-9538-81D7856640B8}"/>
    <cellStyle name="F7" xfId="39" xr:uid="{65FF7142-FE39-499E-BB89-C220BC214D0F}"/>
    <cellStyle name="F8" xfId="40" xr:uid="{B7CF6A0B-6DDD-4ADC-A0D6-7DF80B37250E}"/>
    <cellStyle name="Fixed" xfId="41" xr:uid="{56131886-69BD-413A-9ED9-498A3959ED4A}"/>
    <cellStyle name="Grey" xfId="42" xr:uid="{C0097C24-8FE2-4414-9649-5CC063561EF2}"/>
    <cellStyle name="Header1" xfId="43" xr:uid="{7CDB247F-1141-4D4D-B324-46346E3CA2CF}"/>
    <cellStyle name="Header2" xfId="44" xr:uid="{C7FD530A-EAE3-493E-BA13-D77C42C2EA84}"/>
    <cellStyle name="HEADING1" xfId="45" xr:uid="{2601E57E-B9C2-4B46-8FAE-C90FA1F3550A}"/>
    <cellStyle name="HEADING2" xfId="46" xr:uid="{9734CDD6-B3D3-41DE-85F2-60121193540C}"/>
    <cellStyle name="Input [yellow]" xfId="47" xr:uid="{7D80EFE0-A265-4AA7-9E83-D0B4BC7F76D5}"/>
    <cellStyle name="Link Currency (0)" xfId="48" xr:uid="{F6905716-E425-4700-BF51-BC61D694F516}"/>
    <cellStyle name="Link Currency (2)" xfId="49" xr:uid="{3CCE1D1B-5360-47E6-9144-F366A9A607FA}"/>
    <cellStyle name="Link Units (0)" xfId="50" xr:uid="{67566D31-086B-4264-A79B-52570FA90A87}"/>
    <cellStyle name="Link Units (1)" xfId="51" xr:uid="{DAF0934B-5CEA-4909-A642-E7B2FD6F8F45}"/>
    <cellStyle name="Link Units (2)" xfId="52" xr:uid="{CE789F9B-37AE-4DE4-AAFB-0AABFF9BA968}"/>
    <cellStyle name="Monétaire [0]_rwhite" xfId="53" xr:uid="{3166F5AA-DDD1-4557-A938-F01BBC4B847F}"/>
    <cellStyle name="Monétaire_rwhite" xfId="54" xr:uid="{C7B45247-9B9F-417E-B6F1-34E8C4AB4F54}"/>
    <cellStyle name="Normal" xfId="0" builtinId="0"/>
    <cellStyle name="Normal - Style1" xfId="55" xr:uid="{EC7A7FCD-FBB8-4A56-8016-5B14855739CC}"/>
    <cellStyle name="Normal 2" xfId="6" xr:uid="{41EF6A8E-47FD-4903-A633-E7B9AA3BCC20}"/>
    <cellStyle name="Normal 2 2" xfId="56" xr:uid="{263E0811-92FC-4672-B411-786B913D321E}"/>
    <cellStyle name="Normal 3" xfId="57" xr:uid="{78EDA483-B718-4399-B70C-CDDACF96C1B3}"/>
    <cellStyle name="Normal_Budget 199899 master table" xfId="3" xr:uid="{23332218-F0A4-4104-8460-19679C1002FF}"/>
    <cellStyle name="Normal_Link to db" xfId="4" xr:uid="{28585A68-AE40-41F9-87F1-46AC8582738F}"/>
    <cellStyle name="Normal_NMTEE - Master (25 Aug)" xfId="2" xr:uid="{C0F88448-AB17-4EC6-843C-3518EF7EB9B1}"/>
    <cellStyle name="Normal_NMTEE - Master (25 Aug) 3" xfId="8" xr:uid="{C9F274ED-EF44-4403-BCA3-B4F8902E72C1}"/>
    <cellStyle name="Normal_NMTEE - Reconciliation" xfId="5" xr:uid="{A73B1E34-91B2-413A-83D6-58CF632EA9E6}"/>
    <cellStyle name="Percent" xfId="1" builtinId="5"/>
    <cellStyle name="Percent [0]" xfId="58" xr:uid="{88C6DC3B-001F-4969-B67F-EA4E89B43DB1}"/>
    <cellStyle name="Percent [00]" xfId="59" xr:uid="{B95D4B71-C226-4E34-836C-3378387A6101}"/>
    <cellStyle name="Percent [2]" xfId="60" xr:uid="{4A719764-5701-4040-8398-1B03DB1555C5}"/>
    <cellStyle name="PrePop Currency (0)" xfId="61" xr:uid="{8C0E110C-1FDD-41FB-9EDA-52DABCF5F184}"/>
    <cellStyle name="PrePop Currency (2)" xfId="62" xr:uid="{DC6D5CF5-399E-49DB-B53F-F54F7D5E888C}"/>
    <cellStyle name="PrePop Units (0)" xfId="63" xr:uid="{1ED6000D-100E-484B-82C5-1A955470F1C5}"/>
    <cellStyle name="PrePop Units (1)" xfId="64" xr:uid="{5B4634AC-3B6C-4C57-A9BB-1F25167398E7}"/>
    <cellStyle name="PrePop Units (2)" xfId="65" xr:uid="{DB22E85A-20A8-49FD-A3EC-1C7A8FF9BC90}"/>
    <cellStyle name="Standard_Anpassen der Amortisation" xfId="66" xr:uid="{B275AA86-C7D7-4183-9246-FE2A42C04445}"/>
    <cellStyle name="Table Text" xfId="67" xr:uid="{D384F371-D34F-461C-9790-2D602573C887}"/>
    <cellStyle name="Text Indent A" xfId="68" xr:uid="{606622B0-389A-4078-9CBC-013D795D6F5C}"/>
    <cellStyle name="Text Indent B" xfId="69" xr:uid="{DEDA9029-698B-4F7F-8157-1746E8E3BB51}"/>
    <cellStyle name="Text Indent C" xfId="70" xr:uid="{AA49A747-027C-448F-A258-AB1041558747}"/>
    <cellStyle name="Währung [0]_Compiling Utility Macros" xfId="71" xr:uid="{8C440A58-9D33-42EF-BB03-C68910EFEB44}"/>
    <cellStyle name="Währung_Compiling Utility Macros" xfId="72" xr:uid="{90FD6B5D-45BA-4DDE-A291-AD4DDF1265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AA82A-992E-4449-AA06-8E4F7742AAFC}">
  <dimension ref="B2:L29"/>
  <sheetViews>
    <sheetView showGridLines="0" tabSelected="1" zoomScale="130" zoomScaleNormal="130" workbookViewId="0"/>
  </sheetViews>
  <sheetFormatPr defaultColWidth="8.85546875" defaultRowHeight="9" x14ac:dyDescent="0.15"/>
  <cols>
    <col min="1" max="1" width="1.85546875" style="6" customWidth="1"/>
    <col min="2" max="2" width="2.85546875" style="6" customWidth="1"/>
    <col min="3" max="4" width="0.85546875" style="6" customWidth="1"/>
    <col min="5" max="5" width="32.42578125" style="6" customWidth="1"/>
    <col min="6" max="10" width="11.42578125" style="6" bestFit="1" customWidth="1"/>
    <col min="11" max="11" width="9.5703125" style="6" customWidth="1"/>
    <col min="12" max="12" width="11" style="6" customWidth="1"/>
    <col min="13" max="16384" width="8.85546875" style="6"/>
  </cols>
  <sheetData>
    <row r="2" spans="2:12" ht="11.25" x14ac:dyDescent="0.15">
      <c r="B2" s="428" t="s">
        <v>272</v>
      </c>
      <c r="C2" s="428"/>
      <c r="D2" s="428"/>
      <c r="E2" s="428"/>
      <c r="F2" s="428"/>
      <c r="G2" s="428"/>
      <c r="H2" s="428"/>
      <c r="I2" s="428"/>
      <c r="J2" s="428"/>
      <c r="K2" s="428"/>
      <c r="L2" s="428"/>
    </row>
    <row r="3" spans="2:12" ht="11.25" x14ac:dyDescent="0.2">
      <c r="B3" s="379"/>
      <c r="C3" s="380"/>
      <c r="D3" s="380"/>
      <c r="E3" s="381"/>
      <c r="F3" s="382"/>
      <c r="G3" s="383"/>
      <c r="H3" s="383"/>
      <c r="I3" s="384" t="s">
        <v>0</v>
      </c>
      <c r="J3" s="382"/>
      <c r="K3" s="382"/>
      <c r="L3" s="382"/>
    </row>
    <row r="4" spans="2:12" ht="11.25" x14ac:dyDescent="0.2">
      <c r="B4" s="379"/>
      <c r="C4" s="380"/>
      <c r="D4" s="380"/>
      <c r="E4" s="380"/>
      <c r="F4" s="429" t="s">
        <v>1</v>
      </c>
      <c r="G4" s="429"/>
      <c r="H4" s="429"/>
      <c r="I4" s="385" t="s">
        <v>2</v>
      </c>
      <c r="J4" s="429" t="s">
        <v>271</v>
      </c>
      <c r="K4" s="429"/>
      <c r="L4" s="429"/>
    </row>
    <row r="5" spans="2:12" ht="11.25" x14ac:dyDescent="0.2">
      <c r="B5" s="386" t="s">
        <v>3</v>
      </c>
      <c r="C5" s="387"/>
      <c r="D5" s="387"/>
      <c r="E5" s="387"/>
      <c r="F5" s="132" t="s">
        <v>4</v>
      </c>
      <c r="G5" s="132" t="s">
        <v>5</v>
      </c>
      <c r="H5" s="132" t="s">
        <v>6</v>
      </c>
      <c r="I5" s="133" t="s">
        <v>7</v>
      </c>
      <c r="J5" s="132" t="s">
        <v>8</v>
      </c>
      <c r="K5" s="132" t="s">
        <v>258</v>
      </c>
      <c r="L5" s="132" t="s">
        <v>273</v>
      </c>
    </row>
    <row r="6" spans="2:12" ht="11.25" x14ac:dyDescent="0.2">
      <c r="B6" s="388" t="s">
        <v>9</v>
      </c>
      <c r="C6" s="380"/>
      <c r="D6" s="380"/>
      <c r="E6" s="380"/>
      <c r="F6" s="389"/>
      <c r="G6" s="390"/>
      <c r="H6" s="390"/>
      <c r="I6" s="391"/>
      <c r="J6" s="392"/>
      <c r="K6" s="392"/>
      <c r="L6" s="392"/>
    </row>
    <row r="7" spans="2:12" ht="11.25" x14ac:dyDescent="0.2">
      <c r="B7" s="393" t="s">
        <v>10</v>
      </c>
      <c r="C7" s="380"/>
      <c r="D7" s="380"/>
      <c r="E7" s="380"/>
      <c r="F7" s="394">
        <v>1686697.37802283</v>
      </c>
      <c r="G7" s="394">
        <v>1740870</v>
      </c>
      <c r="H7" s="394">
        <v>1855270.1319114997</v>
      </c>
      <c r="I7" s="395">
        <v>2006947.418605611</v>
      </c>
      <c r="J7" s="394">
        <v>2126961.602876239</v>
      </c>
      <c r="K7" s="394">
        <v>2248628.43367426</v>
      </c>
      <c r="L7" s="394">
        <v>2376152.8954213387</v>
      </c>
    </row>
    <row r="8" spans="2:12" ht="11.25" x14ac:dyDescent="0.2">
      <c r="B8" s="393" t="s">
        <v>11</v>
      </c>
      <c r="C8" s="380"/>
      <c r="D8" s="380"/>
      <c r="E8" s="380"/>
      <c r="F8" s="394">
        <v>56200.704657589995</v>
      </c>
      <c r="G8" s="394">
        <v>62948.078464259997</v>
      </c>
      <c r="H8" s="394">
        <v>44393.650444280007</v>
      </c>
      <c r="I8" s="395">
        <v>44836.217480807471</v>
      </c>
      <c r="J8" s="394">
        <v>33449.192306199962</v>
      </c>
      <c r="K8" s="394">
        <v>29871.803266152641</v>
      </c>
      <c r="L8" s="394">
        <v>30681.608624245389</v>
      </c>
    </row>
    <row r="9" spans="2:12" ht="12.75" x14ac:dyDescent="0.2">
      <c r="B9" s="393" t="s">
        <v>274</v>
      </c>
      <c r="C9" s="380"/>
      <c r="D9" s="380"/>
      <c r="E9" s="380"/>
      <c r="F9" s="394">
        <v>43683.417996635326</v>
      </c>
      <c r="G9" s="394">
        <v>79810.980627667232</v>
      </c>
      <c r="H9" s="394">
        <v>89874.115202654124</v>
      </c>
      <c r="I9" s="396">
        <v>73552.114708858819</v>
      </c>
      <c r="J9" s="394">
        <v>78407.69484760538</v>
      </c>
      <c r="K9" s="394">
        <v>87664.867257275895</v>
      </c>
      <c r="L9" s="394">
        <v>86233.935595821429</v>
      </c>
    </row>
    <row r="10" spans="2:12" ht="11.25" x14ac:dyDescent="0.2">
      <c r="B10" s="397" t="s">
        <v>12</v>
      </c>
      <c r="C10" s="398"/>
      <c r="D10" s="398"/>
      <c r="E10" s="398"/>
      <c r="F10" s="399">
        <v>1699214.6646837846</v>
      </c>
      <c r="G10" s="399">
        <v>1724007.0978365929</v>
      </c>
      <c r="H10" s="399">
        <v>1809789.6671531256</v>
      </c>
      <c r="I10" s="400">
        <v>1978231.5213775598</v>
      </c>
      <c r="J10" s="399">
        <v>2082003.1003348336</v>
      </c>
      <c r="K10" s="399">
        <v>2190835.3696831367</v>
      </c>
      <c r="L10" s="399">
        <v>2320600.5684497626</v>
      </c>
    </row>
    <row r="11" spans="2:12" ht="11.25" x14ac:dyDescent="0.2">
      <c r="B11" s="401" t="s">
        <v>13</v>
      </c>
      <c r="C11" s="387"/>
      <c r="D11" s="387"/>
      <c r="E11" s="387"/>
      <c r="F11" s="402">
        <v>0.25105898559921791</v>
      </c>
      <c r="G11" s="403">
        <v>0.24232747807101282</v>
      </c>
      <c r="H11" s="402">
        <v>0.24460385345217048</v>
      </c>
      <c r="I11" s="404">
        <v>0.25503369132086962</v>
      </c>
      <c r="J11" s="402">
        <v>0.25427213940218507</v>
      </c>
      <c r="K11" s="402">
        <v>0.25430073258338848</v>
      </c>
      <c r="L11" s="402">
        <v>0.25564999727718557</v>
      </c>
    </row>
    <row r="12" spans="2:12" ht="11.25" x14ac:dyDescent="0.2">
      <c r="B12" s="405" t="s">
        <v>14</v>
      </c>
      <c r="C12" s="380"/>
      <c r="D12" s="380"/>
      <c r="E12" s="380"/>
      <c r="F12" s="406"/>
      <c r="G12" s="407"/>
      <c r="H12" s="406"/>
      <c r="I12" s="408"/>
      <c r="J12" s="406"/>
      <c r="K12" s="406"/>
      <c r="L12" s="406"/>
    </row>
    <row r="13" spans="2:12" ht="11.25" x14ac:dyDescent="0.2">
      <c r="B13" s="393" t="s">
        <v>15</v>
      </c>
      <c r="C13" s="380"/>
      <c r="D13" s="380"/>
      <c r="E13" s="380"/>
      <c r="F13" s="394">
        <v>308459.14901927003</v>
      </c>
      <c r="G13" s="394">
        <v>356109.897</v>
      </c>
      <c r="H13" s="394">
        <v>385843.71799999999</v>
      </c>
      <c r="I13" s="409">
        <v>420609.56753661</v>
      </c>
      <c r="J13" s="394">
        <v>432448.72038490104</v>
      </c>
      <c r="K13" s="394">
        <v>451449.75588746462</v>
      </c>
      <c r="L13" s="394">
        <v>469321.22197411588</v>
      </c>
    </row>
    <row r="14" spans="2:12" ht="11.25" x14ac:dyDescent="0.2">
      <c r="B14" s="410" t="s">
        <v>13</v>
      </c>
      <c r="C14" s="380"/>
      <c r="D14" s="380"/>
      <c r="E14" s="380"/>
      <c r="F14" s="403">
        <v>4.5574842697104073E-2</v>
      </c>
      <c r="G14" s="403">
        <v>5.0055022026549378E-2</v>
      </c>
      <c r="H14" s="403">
        <v>5.2149076749661447E-2</v>
      </c>
      <c r="I14" s="411">
        <v>5.4225003218550505E-2</v>
      </c>
      <c r="J14" s="403">
        <v>5.2814360024882809E-2</v>
      </c>
      <c r="K14" s="403">
        <v>5.2401930896057422E-2</v>
      </c>
      <c r="L14" s="403">
        <v>5.17029818707491E-2</v>
      </c>
    </row>
    <row r="15" spans="2:12" ht="12.75" x14ac:dyDescent="0.2">
      <c r="B15" s="393" t="s">
        <v>275</v>
      </c>
      <c r="C15" s="380"/>
      <c r="D15" s="380"/>
      <c r="E15" s="380"/>
      <c r="F15" s="394">
        <v>267046.99798072997</v>
      </c>
      <c r="G15" s="394">
        <v>271895.27500000002</v>
      </c>
      <c r="H15" s="394">
        <v>287404.85800000001</v>
      </c>
      <c r="I15" s="412">
        <v>306210.20546339004</v>
      </c>
      <c r="J15" s="394">
        <v>314005.14161509892</v>
      </c>
      <c r="K15" s="394">
        <v>327010.96911253536</v>
      </c>
      <c r="L15" s="394">
        <v>337262.40302588412</v>
      </c>
    </row>
    <row r="16" spans="2:12" ht="11.25" x14ac:dyDescent="0.2">
      <c r="B16" s="393" t="s">
        <v>16</v>
      </c>
      <c r="C16" s="380"/>
      <c r="D16" s="380"/>
      <c r="E16" s="380"/>
      <c r="F16" s="394">
        <v>1349440.0340499999</v>
      </c>
      <c r="G16" s="394">
        <v>1398531.4240000001</v>
      </c>
      <c r="H16" s="394">
        <v>1446402.05</v>
      </c>
      <c r="I16" s="412">
        <v>1563781.9609999999</v>
      </c>
      <c r="J16" s="394">
        <v>1609006.531</v>
      </c>
      <c r="K16" s="394">
        <v>1628976.6470000001</v>
      </c>
      <c r="L16" s="394">
        <v>1697263.1939999999</v>
      </c>
    </row>
    <row r="17" spans="2:12" ht="12.75" x14ac:dyDescent="0.2">
      <c r="B17" s="393" t="s">
        <v>276</v>
      </c>
      <c r="C17" s="380"/>
      <c r="D17" s="380"/>
      <c r="E17" s="380"/>
      <c r="F17" s="394">
        <v>16429.490000000002</v>
      </c>
      <c r="G17" s="394">
        <v>17246.027999999998</v>
      </c>
      <c r="H17" s="394">
        <v>16603.064999999999</v>
      </c>
      <c r="I17" s="412">
        <v>19986.025000000001</v>
      </c>
      <c r="J17" s="394">
        <v>15674.334000000001</v>
      </c>
      <c r="K17" s="394">
        <v>15041.934999999999</v>
      </c>
      <c r="L17" s="394">
        <v>15468.697</v>
      </c>
    </row>
    <row r="18" spans="2:12" ht="11.25" x14ac:dyDescent="0.2">
      <c r="B18" s="393" t="s">
        <v>17</v>
      </c>
      <c r="C18" s="380"/>
      <c r="D18" s="380"/>
      <c r="E18" s="380"/>
      <c r="F18" s="394">
        <v>67781.095000000001</v>
      </c>
      <c r="G18" s="394">
        <v>3132.04</v>
      </c>
      <c r="H18" s="394">
        <v>8391.6380000000008</v>
      </c>
      <c r="I18" s="412">
        <v>16553.474999999999</v>
      </c>
      <c r="J18" s="394">
        <v>5787.8509999999997</v>
      </c>
      <c r="K18" s="394">
        <v>4075.2890000000002</v>
      </c>
      <c r="L18" s="394">
        <v>5597.3019999999997</v>
      </c>
    </row>
    <row r="19" spans="2:12" ht="11.25" x14ac:dyDescent="0.2">
      <c r="B19" s="393" t="s">
        <v>257</v>
      </c>
      <c r="C19" s="380"/>
      <c r="D19" s="380"/>
      <c r="E19" s="380"/>
      <c r="F19" s="394">
        <v>0</v>
      </c>
      <c r="G19" s="394">
        <v>0</v>
      </c>
      <c r="H19" s="394">
        <v>0</v>
      </c>
      <c r="I19" s="413">
        <v>0</v>
      </c>
      <c r="J19" s="394">
        <v>1322.155</v>
      </c>
      <c r="K19" s="394">
        <v>38206.794000000002</v>
      </c>
      <c r="L19" s="394">
        <v>39199.487000000001</v>
      </c>
    </row>
    <row r="20" spans="2:12" ht="11.25" x14ac:dyDescent="0.2">
      <c r="B20" s="414" t="s">
        <v>18</v>
      </c>
      <c r="C20" s="398"/>
      <c r="D20" s="398"/>
      <c r="E20" s="398"/>
      <c r="F20" s="415">
        <v>2009156.7660499997</v>
      </c>
      <c r="G20" s="415">
        <v>2046914.6640000001</v>
      </c>
      <c r="H20" s="415">
        <v>2144645.3289999999</v>
      </c>
      <c r="I20" s="416">
        <v>2327141.2340000002</v>
      </c>
      <c r="J20" s="415">
        <v>2378244.7329999995</v>
      </c>
      <c r="K20" s="415">
        <v>2464761.39</v>
      </c>
      <c r="L20" s="415">
        <v>2564112.3050000006</v>
      </c>
    </row>
    <row r="21" spans="2:12" ht="11.25" x14ac:dyDescent="0.2">
      <c r="B21" s="393" t="s">
        <v>19</v>
      </c>
      <c r="C21" s="380"/>
      <c r="D21" s="380"/>
      <c r="E21" s="380"/>
      <c r="F21" s="394">
        <v>0</v>
      </c>
      <c r="G21" s="394">
        <v>0</v>
      </c>
      <c r="H21" s="394">
        <v>0</v>
      </c>
      <c r="I21" s="395">
        <v>0</v>
      </c>
      <c r="J21" s="394">
        <v>5008.0328163564354</v>
      </c>
      <c r="K21" s="394">
        <v>10602.88624845819</v>
      </c>
      <c r="L21" s="394">
        <v>16957.154999999999</v>
      </c>
    </row>
    <row r="22" spans="2:12" ht="11.25" x14ac:dyDescent="0.2">
      <c r="B22" s="397" t="s">
        <v>20</v>
      </c>
      <c r="C22" s="398"/>
      <c r="D22" s="398"/>
      <c r="E22" s="398"/>
      <c r="F22" s="399">
        <v>2009156.7660499997</v>
      </c>
      <c r="G22" s="399">
        <v>2046914.6640000001</v>
      </c>
      <c r="H22" s="399">
        <v>2144645.3289999999</v>
      </c>
      <c r="I22" s="416">
        <v>2327141.2340000002</v>
      </c>
      <c r="J22" s="399">
        <v>2383252.7658163561</v>
      </c>
      <c r="K22" s="399">
        <v>2475364.2762484583</v>
      </c>
      <c r="L22" s="399">
        <v>2581069.4600000004</v>
      </c>
    </row>
    <row r="23" spans="2:12" ht="11.25" x14ac:dyDescent="0.2">
      <c r="B23" s="417" t="s">
        <v>13</v>
      </c>
      <c r="C23" s="387"/>
      <c r="D23" s="387"/>
      <c r="E23" s="387"/>
      <c r="F23" s="402">
        <v>0.29685293452207084</v>
      </c>
      <c r="G23" s="402">
        <v>0.28771556043831864</v>
      </c>
      <c r="H23" s="402">
        <v>0.289861590704514</v>
      </c>
      <c r="I23" s="404">
        <v>0.30001514621440001</v>
      </c>
      <c r="J23" s="402">
        <v>0.29106334154970365</v>
      </c>
      <c r="K23" s="402">
        <v>0.28732736269077835</v>
      </c>
      <c r="L23" s="402">
        <v>0.28434466895870353</v>
      </c>
    </row>
    <row r="24" spans="2:12" ht="12.75" x14ac:dyDescent="0.2">
      <c r="B24" s="405" t="s">
        <v>277</v>
      </c>
      <c r="C24" s="380"/>
      <c r="D24" s="380"/>
      <c r="E24" s="380"/>
      <c r="F24" s="418">
        <v>-309942.10136621515</v>
      </c>
      <c r="G24" s="418">
        <v>-322907.56616340717</v>
      </c>
      <c r="H24" s="418">
        <v>-334855.66184687428</v>
      </c>
      <c r="I24" s="416">
        <v>-348909.71262244042</v>
      </c>
      <c r="J24" s="418">
        <v>-301249.66548152245</v>
      </c>
      <c r="K24" s="418">
        <v>-284528.90656532161</v>
      </c>
      <c r="L24" s="418">
        <v>-260468.89155023778</v>
      </c>
    </row>
    <row r="25" spans="2:12" ht="11.25" x14ac:dyDescent="0.2">
      <c r="B25" s="410" t="s">
        <v>13</v>
      </c>
      <c r="C25" s="380"/>
      <c r="D25" s="380"/>
      <c r="E25" s="380"/>
      <c r="F25" s="403">
        <v>-4.5793948922852955E-2</v>
      </c>
      <c r="G25" s="403">
        <v>-4.5388082367305835E-2</v>
      </c>
      <c r="H25" s="403">
        <v>-4.525773725234352E-2</v>
      </c>
      <c r="I25" s="404">
        <v>-4.4981454893530434E-2</v>
      </c>
      <c r="J25" s="403">
        <v>-3.679120214751859E-2</v>
      </c>
      <c r="K25" s="403">
        <v>-3.3026630107389904E-2</v>
      </c>
      <c r="L25" s="403">
        <v>-2.8694671681517937E-2</v>
      </c>
    </row>
    <row r="26" spans="2:12" ht="11.25" x14ac:dyDescent="0.2">
      <c r="B26" s="419" t="s">
        <v>21</v>
      </c>
      <c r="C26" s="420"/>
      <c r="D26" s="420"/>
      <c r="E26" s="420"/>
      <c r="F26" s="421">
        <v>6768188.9999999981</v>
      </c>
      <c r="G26" s="421">
        <v>7114368.9999999981</v>
      </c>
      <c r="H26" s="421">
        <v>7398859.9999999981</v>
      </c>
      <c r="I26" s="422">
        <v>7756745.8288820982</v>
      </c>
      <c r="J26" s="421">
        <v>8188089.7578075053</v>
      </c>
      <c r="K26" s="421">
        <v>8615135.8960978761</v>
      </c>
      <c r="L26" s="421">
        <v>9077256.3785075191</v>
      </c>
    </row>
    <row r="27" spans="2:12" ht="11.25" x14ac:dyDescent="0.15">
      <c r="B27" s="423" t="s">
        <v>22</v>
      </c>
      <c r="C27" s="424" t="s">
        <v>23</v>
      </c>
      <c r="D27" s="425"/>
      <c r="E27" s="425"/>
      <c r="F27" s="426"/>
      <c r="G27" s="426"/>
      <c r="H27" s="394"/>
      <c r="I27" s="394"/>
      <c r="J27" s="394"/>
      <c r="K27" s="394"/>
      <c r="L27" s="394"/>
    </row>
    <row r="28" spans="2:12" ht="11.25" x14ac:dyDescent="0.15">
      <c r="B28" s="423" t="s">
        <v>24</v>
      </c>
      <c r="C28" s="424" t="s">
        <v>25</v>
      </c>
      <c r="D28" s="425"/>
      <c r="E28" s="425"/>
      <c r="F28" s="426"/>
      <c r="G28" s="426"/>
      <c r="H28" s="426"/>
      <c r="I28" s="426"/>
      <c r="J28" s="426"/>
      <c r="K28" s="426"/>
      <c r="L28" s="426"/>
    </row>
    <row r="29" spans="2:12" ht="11.25" x14ac:dyDescent="0.15">
      <c r="B29" s="423" t="s">
        <v>26</v>
      </c>
      <c r="C29" s="425" t="s">
        <v>27</v>
      </c>
      <c r="D29" s="424"/>
      <c r="E29" s="425"/>
      <c r="F29" s="426"/>
      <c r="G29" s="426"/>
      <c r="H29" s="426"/>
      <c r="I29" s="426"/>
      <c r="J29" s="426"/>
      <c r="K29" s="426"/>
      <c r="L29" s="426"/>
    </row>
  </sheetData>
  <mergeCells count="3">
    <mergeCell ref="B2:L2"/>
    <mergeCell ref="F4:H4"/>
    <mergeCell ref="J4:L4"/>
  </mergeCells>
  <pageMargins left="0.7" right="0.7" top="0.75" bottom="0.75" header="0.3" footer="0.3"/>
  <pageSetup orientation="portrait" r:id="rId1"/>
  <ignoredErrors>
    <ignoredError sqref="B27:B2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09582-1D88-40C4-916A-B933F82EDFC5}">
  <dimension ref="B2:R75"/>
  <sheetViews>
    <sheetView showGridLines="0" zoomScale="130" zoomScaleNormal="130" workbookViewId="0"/>
  </sheetViews>
  <sheetFormatPr defaultColWidth="8.85546875" defaultRowHeight="9" x14ac:dyDescent="0.15"/>
  <cols>
    <col min="1" max="1" width="2.140625" style="6" customWidth="1"/>
    <col min="2" max="2" width="2.85546875" style="6" customWidth="1"/>
    <col min="3" max="3" width="3" style="6" customWidth="1"/>
    <col min="4" max="4" width="0.85546875" style="6" customWidth="1"/>
    <col min="5" max="5" width="42.85546875" style="6" customWidth="1"/>
    <col min="6" max="13" width="12.85546875" style="6" customWidth="1"/>
    <col min="14" max="14" width="0.85546875" style="6" customWidth="1"/>
    <col min="15" max="16" width="2.85546875" style="6" customWidth="1"/>
    <col min="17" max="17" width="36.85546875" style="6" customWidth="1"/>
    <col min="18" max="16384" width="8.85546875" style="6"/>
  </cols>
  <sheetData>
    <row r="2" spans="2:18" x14ac:dyDescent="0.15">
      <c r="B2" s="1" t="s">
        <v>278</v>
      </c>
      <c r="C2" s="1"/>
      <c r="D2" s="1"/>
      <c r="E2" s="1"/>
      <c r="F2" s="134"/>
      <c r="G2" s="135"/>
      <c r="H2" s="135"/>
      <c r="I2" s="136"/>
      <c r="J2" s="135"/>
      <c r="K2" s="135"/>
      <c r="L2" s="136"/>
      <c r="M2" s="136"/>
      <c r="N2" s="2" t="s">
        <v>278</v>
      </c>
      <c r="O2" s="3"/>
      <c r="P2" s="4"/>
      <c r="Q2" s="5"/>
      <c r="R2" s="7"/>
    </row>
    <row r="3" spans="2:18" x14ac:dyDescent="0.15">
      <c r="B3" s="7"/>
      <c r="C3" s="7"/>
      <c r="D3" s="7"/>
      <c r="E3" s="7"/>
      <c r="F3" s="137"/>
      <c r="G3" s="138"/>
      <c r="H3" s="138"/>
      <c r="I3" s="139" t="s">
        <v>28</v>
      </c>
      <c r="J3" s="140" t="s">
        <v>0</v>
      </c>
      <c r="K3" s="430"/>
      <c r="L3" s="431"/>
      <c r="M3" s="431"/>
      <c r="N3" s="8"/>
      <c r="O3" s="9"/>
      <c r="P3" s="10"/>
      <c r="Q3" s="11"/>
      <c r="R3" s="7"/>
    </row>
    <row r="4" spans="2:18" x14ac:dyDescent="0.15">
      <c r="B4" s="7"/>
      <c r="C4" s="12"/>
      <c r="D4" s="12"/>
      <c r="E4" s="7"/>
      <c r="F4" s="432" t="s">
        <v>29</v>
      </c>
      <c r="G4" s="432"/>
      <c r="H4" s="432"/>
      <c r="I4" s="141" t="s">
        <v>279</v>
      </c>
      <c r="J4" s="499" t="s">
        <v>2</v>
      </c>
      <c r="K4" s="433" t="s">
        <v>30</v>
      </c>
      <c r="L4" s="432"/>
      <c r="M4" s="432"/>
      <c r="N4" s="131"/>
      <c r="O4" s="13"/>
      <c r="P4" s="13"/>
      <c r="Q4" s="11"/>
      <c r="R4" s="7"/>
    </row>
    <row r="5" spans="2:18" x14ac:dyDescent="0.15">
      <c r="B5" s="125" t="s">
        <v>3</v>
      </c>
      <c r="C5" s="14"/>
      <c r="D5" s="15"/>
      <c r="E5" s="16"/>
      <c r="F5" s="17" t="s">
        <v>4</v>
      </c>
      <c r="G5" s="17" t="s">
        <v>5</v>
      </c>
      <c r="H5" s="17" t="s">
        <v>6</v>
      </c>
      <c r="I5" s="18" t="s">
        <v>7</v>
      </c>
      <c r="J5" s="19" t="s">
        <v>7</v>
      </c>
      <c r="K5" s="20" t="s">
        <v>8</v>
      </c>
      <c r="L5" s="20" t="s">
        <v>258</v>
      </c>
      <c r="M5" s="20" t="s">
        <v>273</v>
      </c>
      <c r="N5" s="20"/>
      <c r="O5" s="21"/>
      <c r="P5" s="22"/>
      <c r="Q5" s="21" t="s">
        <v>3</v>
      </c>
      <c r="R5" s="7"/>
    </row>
    <row r="6" spans="2:18" x14ac:dyDescent="0.15">
      <c r="B6" s="555">
        <v>1</v>
      </c>
      <c r="C6" s="24" t="s">
        <v>32</v>
      </c>
      <c r="D6" s="25"/>
      <c r="E6" s="26"/>
      <c r="F6" s="142">
        <v>542.69399999999996</v>
      </c>
      <c r="G6" s="142">
        <v>661.99099999999999</v>
      </c>
      <c r="H6" s="143">
        <v>643.14200000000005</v>
      </c>
      <c r="I6" s="144">
        <v>754.77499999999998</v>
      </c>
      <c r="J6" s="143">
        <v>751.399</v>
      </c>
      <c r="K6" s="144">
        <v>808.30799999999999</v>
      </c>
      <c r="L6" s="144">
        <v>871.57299999999998</v>
      </c>
      <c r="M6" s="143">
        <v>895.86300000000006</v>
      </c>
      <c r="N6" s="27"/>
      <c r="O6" s="28" t="s">
        <v>31</v>
      </c>
      <c r="P6" s="25" t="s">
        <v>32</v>
      </c>
      <c r="Q6" s="25"/>
      <c r="R6" s="7"/>
    </row>
    <row r="7" spans="2:18" x14ac:dyDescent="0.15">
      <c r="B7" s="555">
        <v>2</v>
      </c>
      <c r="C7" s="24" t="s">
        <v>34</v>
      </c>
      <c r="D7" s="25"/>
      <c r="E7" s="26"/>
      <c r="F7" s="142">
        <v>2367.3110000000001</v>
      </c>
      <c r="G7" s="142">
        <v>3208.8159999999998</v>
      </c>
      <c r="H7" s="145">
        <v>2770.9630000000002</v>
      </c>
      <c r="I7" s="142">
        <v>5545.8670000000002</v>
      </c>
      <c r="J7" s="145">
        <v>5545.8670000000002</v>
      </c>
      <c r="K7" s="142">
        <v>2801.8980000000001</v>
      </c>
      <c r="L7" s="142">
        <v>2993.3780000000002</v>
      </c>
      <c r="M7" s="145">
        <v>3086.41</v>
      </c>
      <c r="N7" s="27"/>
      <c r="O7" s="28" t="s">
        <v>33</v>
      </c>
      <c r="P7" s="25" t="s">
        <v>34</v>
      </c>
      <c r="Q7" s="25"/>
      <c r="R7" s="7"/>
    </row>
    <row r="8" spans="2:18" x14ac:dyDescent="0.15">
      <c r="B8" s="555">
        <v>3</v>
      </c>
      <c r="C8" s="24" t="s">
        <v>36</v>
      </c>
      <c r="D8" s="25"/>
      <c r="E8" s="26"/>
      <c r="F8" s="142">
        <v>110709.08100000001</v>
      </c>
      <c r="G8" s="142">
        <v>116800.094</v>
      </c>
      <c r="H8" s="145">
        <v>124324.617</v>
      </c>
      <c r="I8" s="142">
        <v>132624.14799999999</v>
      </c>
      <c r="J8" s="145">
        <v>130312.864</v>
      </c>
      <c r="K8" s="142">
        <v>135009.908</v>
      </c>
      <c r="L8" s="142">
        <v>141530.171</v>
      </c>
      <c r="M8" s="145">
        <v>145928.81400000001</v>
      </c>
      <c r="N8" s="27"/>
      <c r="O8" s="28" t="s">
        <v>35</v>
      </c>
      <c r="P8" s="25" t="s">
        <v>36</v>
      </c>
      <c r="Q8" s="25"/>
      <c r="R8" s="7"/>
    </row>
    <row r="9" spans="2:18" x14ac:dyDescent="0.15">
      <c r="B9" s="555">
        <v>4</v>
      </c>
      <c r="C9" s="24" t="s">
        <v>38</v>
      </c>
      <c r="D9" s="25"/>
      <c r="E9" s="26"/>
      <c r="F9" s="142">
        <v>723.90499999999997</v>
      </c>
      <c r="G9" s="142">
        <v>738.36800000000005</v>
      </c>
      <c r="H9" s="145">
        <v>744.01499999999999</v>
      </c>
      <c r="I9" s="142">
        <v>829.34500000000003</v>
      </c>
      <c r="J9" s="145">
        <v>829.34500000000003</v>
      </c>
      <c r="K9" s="142">
        <v>803.24599999999998</v>
      </c>
      <c r="L9" s="142">
        <v>837.03</v>
      </c>
      <c r="M9" s="145">
        <v>863.04499999999996</v>
      </c>
      <c r="N9" s="27"/>
      <c r="O9" s="28" t="s">
        <v>37</v>
      </c>
      <c r="P9" s="25" t="s">
        <v>38</v>
      </c>
      <c r="Q9" s="25"/>
      <c r="R9" s="7"/>
    </row>
    <row r="10" spans="2:18" x14ac:dyDescent="0.15">
      <c r="B10" s="555">
        <v>5</v>
      </c>
      <c r="C10" s="24" t="s">
        <v>40</v>
      </c>
      <c r="D10" s="25"/>
      <c r="E10" s="26"/>
      <c r="F10" s="142">
        <v>10398.031000000001</v>
      </c>
      <c r="G10" s="142">
        <v>12379.263000000001</v>
      </c>
      <c r="H10" s="145">
        <v>11831.851000000001</v>
      </c>
      <c r="I10" s="142">
        <v>15156.065000000001</v>
      </c>
      <c r="J10" s="145">
        <v>14456.065000000001</v>
      </c>
      <c r="K10" s="142">
        <v>13766.406999999999</v>
      </c>
      <c r="L10" s="142">
        <v>12879.751</v>
      </c>
      <c r="M10" s="145">
        <v>13291.494000000001</v>
      </c>
      <c r="N10" s="27"/>
      <c r="O10" s="28" t="s">
        <v>39</v>
      </c>
      <c r="P10" s="25" t="s">
        <v>40</v>
      </c>
      <c r="Q10" s="25"/>
      <c r="R10" s="7"/>
    </row>
    <row r="11" spans="2:18" x14ac:dyDescent="0.15">
      <c r="B11" s="555">
        <v>6</v>
      </c>
      <c r="C11" s="24" t="s">
        <v>41</v>
      </c>
      <c r="D11" s="25"/>
      <c r="E11" s="26"/>
      <c r="F11" s="142">
        <v>6707.5569999999998</v>
      </c>
      <c r="G11" s="142">
        <v>7268.3180000000002</v>
      </c>
      <c r="H11" s="145">
        <v>7011.1409999999996</v>
      </c>
      <c r="I11" s="142">
        <v>7309.1289999999999</v>
      </c>
      <c r="J11" s="145">
        <v>7299.1289999999999</v>
      </c>
      <c r="K11" s="142">
        <v>7227.1319999999996</v>
      </c>
      <c r="L11" s="142">
        <v>7475.6</v>
      </c>
      <c r="M11" s="145">
        <v>7707.9340000000002</v>
      </c>
      <c r="N11" s="27"/>
      <c r="O11" s="28" t="s">
        <v>242</v>
      </c>
      <c r="P11" s="25" t="s">
        <v>41</v>
      </c>
      <c r="Q11" s="25"/>
      <c r="R11" s="7"/>
    </row>
    <row r="12" spans="2:18" x14ac:dyDescent="0.15">
      <c r="B12" s="555">
        <v>7</v>
      </c>
      <c r="C12" s="24" t="s">
        <v>42</v>
      </c>
      <c r="D12" s="25"/>
      <c r="E12" s="26"/>
      <c r="F12" s="142">
        <v>220.05099999999999</v>
      </c>
      <c r="G12" s="142">
        <v>218.19800000000001</v>
      </c>
      <c r="H12" s="145">
        <v>216.023</v>
      </c>
      <c r="I12" s="142">
        <v>228.68299999999999</v>
      </c>
      <c r="J12" s="145">
        <v>227.483</v>
      </c>
      <c r="K12" s="142">
        <v>240.15299999999999</v>
      </c>
      <c r="L12" s="142">
        <v>248.185</v>
      </c>
      <c r="M12" s="145">
        <v>255.90600000000001</v>
      </c>
      <c r="N12" s="27"/>
      <c r="O12" s="28" t="s">
        <v>243</v>
      </c>
      <c r="P12" s="25" t="s">
        <v>42</v>
      </c>
      <c r="Q12" s="25"/>
      <c r="R12" s="7"/>
    </row>
    <row r="13" spans="2:18" x14ac:dyDescent="0.15">
      <c r="B13" s="555">
        <v>8</v>
      </c>
      <c r="C13" s="24" t="s">
        <v>43</v>
      </c>
      <c r="D13" s="25"/>
      <c r="E13" s="26"/>
      <c r="F13" s="142">
        <v>30761.385999999999</v>
      </c>
      <c r="G13" s="142">
        <v>27456.956999999999</v>
      </c>
      <c r="H13" s="145">
        <v>25304.687000000002</v>
      </c>
      <c r="I13" s="142">
        <v>34840.298999999999</v>
      </c>
      <c r="J13" s="145">
        <v>34738.160000000003</v>
      </c>
      <c r="K13" s="142">
        <v>37952.196000000004</v>
      </c>
      <c r="L13" s="142">
        <v>39908.421999999999</v>
      </c>
      <c r="M13" s="145">
        <v>43495.555</v>
      </c>
      <c r="N13" s="27"/>
      <c r="O13" s="28" t="s">
        <v>244</v>
      </c>
      <c r="P13" s="25" t="s">
        <v>43</v>
      </c>
      <c r="Q13" s="25"/>
      <c r="R13" s="7"/>
    </row>
    <row r="14" spans="2:18" x14ac:dyDescent="0.15">
      <c r="B14" s="555">
        <v>9</v>
      </c>
      <c r="C14" s="24" t="s">
        <v>45</v>
      </c>
      <c r="D14" s="25"/>
      <c r="E14" s="26"/>
      <c r="F14" s="142">
        <v>474.2</v>
      </c>
      <c r="G14" s="142">
        <v>475.69200000000001</v>
      </c>
      <c r="H14" s="145">
        <v>459.23899999999998</v>
      </c>
      <c r="I14" s="142">
        <v>514.06100000000004</v>
      </c>
      <c r="J14" s="145">
        <v>514.06100000000004</v>
      </c>
      <c r="K14" s="142">
        <v>532.98900000000003</v>
      </c>
      <c r="L14" s="142">
        <v>550.56500000000005</v>
      </c>
      <c r="M14" s="145">
        <v>567.67899999999997</v>
      </c>
      <c r="N14" s="27"/>
      <c r="O14" s="28" t="s">
        <v>44</v>
      </c>
      <c r="P14" s="25" t="s">
        <v>45</v>
      </c>
      <c r="Q14" s="25"/>
      <c r="R14" s="7"/>
    </row>
    <row r="15" spans="2:18" x14ac:dyDescent="0.15">
      <c r="B15" s="555">
        <v>10</v>
      </c>
      <c r="C15" s="24" t="s">
        <v>259</v>
      </c>
      <c r="D15" s="25"/>
      <c r="E15" s="26"/>
      <c r="F15" s="142">
        <v>29772.128000000001</v>
      </c>
      <c r="G15" s="142">
        <v>7486.6790000000001</v>
      </c>
      <c r="H15" s="145">
        <v>5981.1220000000003</v>
      </c>
      <c r="I15" s="142">
        <v>6675.4520000000002</v>
      </c>
      <c r="J15" s="145">
        <v>6487.7929999999997</v>
      </c>
      <c r="K15" s="142">
        <v>6061.24</v>
      </c>
      <c r="L15" s="142">
        <v>7074.223</v>
      </c>
      <c r="M15" s="145">
        <v>6871.58</v>
      </c>
      <c r="N15" s="27"/>
      <c r="O15" s="28" t="s">
        <v>46</v>
      </c>
      <c r="P15" s="25" t="s">
        <v>259</v>
      </c>
      <c r="Q15" s="25"/>
      <c r="R15" s="7"/>
    </row>
    <row r="16" spans="2:18" x14ac:dyDescent="0.15">
      <c r="B16" s="555">
        <v>11</v>
      </c>
      <c r="C16" s="24" t="s">
        <v>48</v>
      </c>
      <c r="D16" s="25"/>
      <c r="E16" s="26"/>
      <c r="F16" s="142">
        <v>515.72199999999998</v>
      </c>
      <c r="G16" s="142">
        <v>507.55599999999998</v>
      </c>
      <c r="H16" s="145">
        <v>509.84199999999998</v>
      </c>
      <c r="I16" s="142">
        <v>565.58900000000006</v>
      </c>
      <c r="J16" s="145">
        <v>542.85</v>
      </c>
      <c r="K16" s="142">
        <v>596.72199999999998</v>
      </c>
      <c r="L16" s="142">
        <v>616.12300000000005</v>
      </c>
      <c r="M16" s="145">
        <v>635.27</v>
      </c>
      <c r="N16" s="27"/>
      <c r="O16" s="28" t="s">
        <v>47</v>
      </c>
      <c r="P16" s="25" t="s">
        <v>48</v>
      </c>
      <c r="Q16" s="25"/>
      <c r="R16" s="7"/>
    </row>
    <row r="17" spans="2:18" x14ac:dyDescent="0.15">
      <c r="B17" s="555">
        <v>12</v>
      </c>
      <c r="C17" s="24" t="s">
        <v>50</v>
      </c>
      <c r="D17" s="25"/>
      <c r="E17" s="26"/>
      <c r="F17" s="142">
        <v>278.92599999999999</v>
      </c>
      <c r="G17" s="142">
        <v>299.267</v>
      </c>
      <c r="H17" s="145">
        <v>288.483</v>
      </c>
      <c r="I17" s="142">
        <v>317.80599999999998</v>
      </c>
      <c r="J17" s="145">
        <v>316.30599999999998</v>
      </c>
      <c r="K17" s="142">
        <v>353.80500000000001</v>
      </c>
      <c r="L17" s="142">
        <v>367.745</v>
      </c>
      <c r="M17" s="145">
        <v>379.69600000000003</v>
      </c>
      <c r="N17" s="27"/>
      <c r="O17" s="28" t="s">
        <v>49</v>
      </c>
      <c r="P17" s="25" t="s">
        <v>50</v>
      </c>
      <c r="Q17" s="25"/>
      <c r="R17" s="7"/>
    </row>
    <row r="18" spans="2:18" x14ac:dyDescent="0.15">
      <c r="B18" s="555">
        <v>13</v>
      </c>
      <c r="C18" s="24" t="s">
        <v>51</v>
      </c>
      <c r="D18" s="25"/>
      <c r="E18" s="26"/>
      <c r="F18" s="142">
        <v>7910.1670000000004</v>
      </c>
      <c r="G18" s="142">
        <v>8304.0390000000007</v>
      </c>
      <c r="H18" s="145">
        <v>7570.4089999999997</v>
      </c>
      <c r="I18" s="142">
        <v>7647.7219999999998</v>
      </c>
      <c r="J18" s="145">
        <v>7647.7219999999998</v>
      </c>
      <c r="K18" s="142">
        <v>7835.5370000000003</v>
      </c>
      <c r="L18" s="142">
        <v>8233.4969999999994</v>
      </c>
      <c r="M18" s="145">
        <v>8489.9210000000003</v>
      </c>
      <c r="N18" s="27"/>
      <c r="O18" s="28" t="s">
        <v>245</v>
      </c>
      <c r="P18" s="25" t="s">
        <v>51</v>
      </c>
      <c r="Q18" s="25"/>
      <c r="R18" s="7"/>
    </row>
    <row r="19" spans="2:18" x14ac:dyDescent="0.15">
      <c r="B19" s="555">
        <v>14</v>
      </c>
      <c r="C19" s="24" t="s">
        <v>53</v>
      </c>
      <c r="D19" s="25"/>
      <c r="E19" s="26"/>
      <c r="F19" s="142">
        <v>3797.6480000000001</v>
      </c>
      <c r="G19" s="142">
        <v>2723.9140000000002</v>
      </c>
      <c r="H19" s="145">
        <v>2617.625</v>
      </c>
      <c r="I19" s="142">
        <v>2855.306</v>
      </c>
      <c r="J19" s="145">
        <v>2855.306</v>
      </c>
      <c r="K19" s="142">
        <v>2983.547</v>
      </c>
      <c r="L19" s="142">
        <v>3094.2150000000001</v>
      </c>
      <c r="M19" s="145">
        <v>3201.6350000000002</v>
      </c>
      <c r="N19" s="27"/>
      <c r="O19" s="28" t="s">
        <v>52</v>
      </c>
      <c r="P19" s="25" t="s">
        <v>53</v>
      </c>
      <c r="Q19" s="25"/>
      <c r="R19" s="7"/>
    </row>
    <row r="20" spans="2:18" x14ac:dyDescent="0.15">
      <c r="B20" s="555">
        <v>15</v>
      </c>
      <c r="C20" s="24" t="s">
        <v>55</v>
      </c>
      <c r="D20" s="25"/>
      <c r="E20" s="26"/>
      <c r="F20" s="142">
        <v>174.452</v>
      </c>
      <c r="G20" s="142">
        <v>186.81299999999999</v>
      </c>
      <c r="H20" s="145">
        <v>181.28100000000001</v>
      </c>
      <c r="I20" s="142">
        <v>195.53</v>
      </c>
      <c r="J20" s="145">
        <v>195.53</v>
      </c>
      <c r="K20" s="142">
        <v>342.81200000000001</v>
      </c>
      <c r="L20" s="142">
        <v>265.45100000000002</v>
      </c>
      <c r="M20" s="145">
        <v>274.38799999999998</v>
      </c>
      <c r="N20" s="27"/>
      <c r="O20" s="28" t="s">
        <v>54</v>
      </c>
      <c r="P20" s="25" t="s">
        <v>55</v>
      </c>
      <c r="Q20" s="30"/>
      <c r="R20" s="7"/>
    </row>
    <row r="21" spans="2:18" x14ac:dyDescent="0.15">
      <c r="B21" s="555">
        <v>16</v>
      </c>
      <c r="C21" s="24" t="s">
        <v>57</v>
      </c>
      <c r="D21" s="25"/>
      <c r="E21" s="26"/>
      <c r="F21" s="142">
        <v>29426.659</v>
      </c>
      <c r="G21" s="142">
        <v>29961.242999999999</v>
      </c>
      <c r="H21" s="145">
        <v>32544.496999999999</v>
      </c>
      <c r="I21" s="142">
        <v>38258.273000000001</v>
      </c>
      <c r="J21" s="145">
        <v>37808.273000000001</v>
      </c>
      <c r="K21" s="142">
        <v>38225.906999999999</v>
      </c>
      <c r="L21" s="142">
        <v>41108.485999999997</v>
      </c>
      <c r="M21" s="145">
        <v>42548.57</v>
      </c>
      <c r="N21" s="27"/>
      <c r="O21" s="28" t="s">
        <v>56</v>
      </c>
      <c r="P21" s="25" t="s">
        <v>57</v>
      </c>
      <c r="Q21" s="25"/>
      <c r="R21" s="7"/>
    </row>
    <row r="22" spans="2:18" x14ac:dyDescent="0.15">
      <c r="B22" s="555">
        <v>17</v>
      </c>
      <c r="C22" s="24" t="s">
        <v>260</v>
      </c>
      <c r="D22" s="25"/>
      <c r="E22" s="26"/>
      <c r="F22" s="142">
        <v>109274.717</v>
      </c>
      <c r="G22" s="142">
        <v>107713.158</v>
      </c>
      <c r="H22" s="145">
        <v>112633.77</v>
      </c>
      <c r="I22" s="142">
        <v>116441.70699999999</v>
      </c>
      <c r="J22" s="145">
        <v>116220.70699999999</v>
      </c>
      <c r="K22" s="142">
        <v>121571.333</v>
      </c>
      <c r="L22" s="142">
        <v>127118.58500000001</v>
      </c>
      <c r="M22" s="145">
        <v>131069.326</v>
      </c>
      <c r="N22" s="27"/>
      <c r="O22" s="28" t="s">
        <v>58</v>
      </c>
      <c r="P22" s="25" t="s">
        <v>260</v>
      </c>
      <c r="Q22" s="25"/>
      <c r="R22" s="7"/>
    </row>
    <row r="23" spans="2:18" x14ac:dyDescent="0.15">
      <c r="B23" s="555">
        <v>18</v>
      </c>
      <c r="C23" s="24" t="s">
        <v>60</v>
      </c>
      <c r="D23" s="25"/>
      <c r="E23" s="26"/>
      <c r="F23" s="142">
        <v>62896.040999999997</v>
      </c>
      <c r="G23" s="142">
        <v>58312.146999999997</v>
      </c>
      <c r="H23" s="145">
        <v>61881.821000000004</v>
      </c>
      <c r="I23" s="142">
        <v>65925.085999999996</v>
      </c>
      <c r="J23" s="145">
        <v>65900.074999999997</v>
      </c>
      <c r="K23" s="142">
        <v>66910.191000000006</v>
      </c>
      <c r="L23" s="142">
        <v>69793.803</v>
      </c>
      <c r="M23" s="145">
        <v>72009.303</v>
      </c>
      <c r="N23" s="27"/>
      <c r="O23" s="28" t="s">
        <v>59</v>
      </c>
      <c r="P23" s="25" t="s">
        <v>60</v>
      </c>
      <c r="Q23" s="25"/>
      <c r="R23" s="7"/>
    </row>
    <row r="24" spans="2:18" x14ac:dyDescent="0.15">
      <c r="B24" s="555">
        <v>19</v>
      </c>
      <c r="C24" s="24" t="s">
        <v>62</v>
      </c>
      <c r="D24" s="25"/>
      <c r="E24" s="26"/>
      <c r="F24" s="142">
        <v>241721.864</v>
      </c>
      <c r="G24" s="142">
        <v>259300.34099999999</v>
      </c>
      <c r="H24" s="145">
        <v>275627.96899999998</v>
      </c>
      <c r="I24" s="142">
        <v>295225.12699999998</v>
      </c>
      <c r="J24" s="145">
        <v>290189.13299999997</v>
      </c>
      <c r="K24" s="142">
        <v>302405.04499999998</v>
      </c>
      <c r="L24" s="142">
        <v>277272.93</v>
      </c>
      <c r="M24" s="145">
        <v>286620.56699999998</v>
      </c>
      <c r="N24" s="27"/>
      <c r="O24" s="28" t="s">
        <v>61</v>
      </c>
      <c r="P24" s="25" t="s">
        <v>62</v>
      </c>
      <c r="Q24" s="25"/>
      <c r="R24" s="7"/>
    </row>
    <row r="25" spans="2:18" x14ac:dyDescent="0.15">
      <c r="B25" s="555">
        <v>20</v>
      </c>
      <c r="C25" s="24" t="s">
        <v>63</v>
      </c>
      <c r="D25" s="25"/>
      <c r="E25" s="26"/>
      <c r="F25" s="142">
        <v>983.25900000000001</v>
      </c>
      <c r="G25" s="142">
        <v>991.625</v>
      </c>
      <c r="H25" s="145">
        <v>1011.019</v>
      </c>
      <c r="I25" s="142">
        <v>1361.6859999999999</v>
      </c>
      <c r="J25" s="145">
        <v>1356.4860000000001</v>
      </c>
      <c r="K25" s="142">
        <v>2243.1410000000001</v>
      </c>
      <c r="L25" s="142">
        <v>928.85</v>
      </c>
      <c r="M25" s="145">
        <v>958.60799999999995</v>
      </c>
      <c r="N25" s="27"/>
      <c r="O25" s="28" t="s">
        <v>246</v>
      </c>
      <c r="P25" s="25" t="s">
        <v>63</v>
      </c>
      <c r="Q25" s="25"/>
      <c r="R25" s="7"/>
    </row>
    <row r="26" spans="2:18" x14ac:dyDescent="0.15">
      <c r="B26" s="555">
        <v>21</v>
      </c>
      <c r="C26" s="24" t="s">
        <v>65</v>
      </c>
      <c r="D26" s="25"/>
      <c r="E26" s="26"/>
      <c r="F26" s="142">
        <v>152.64099999999999</v>
      </c>
      <c r="G26" s="142">
        <v>150.22999999999999</v>
      </c>
      <c r="H26" s="145">
        <v>155.44900000000001</v>
      </c>
      <c r="I26" s="142">
        <v>172.59899999999999</v>
      </c>
      <c r="J26" s="145">
        <v>172.59899999999999</v>
      </c>
      <c r="K26" s="142">
        <v>181.36500000000001</v>
      </c>
      <c r="L26" s="142">
        <v>189.38</v>
      </c>
      <c r="M26" s="145">
        <v>195.26599999999999</v>
      </c>
      <c r="N26" s="27"/>
      <c r="O26" s="28" t="s">
        <v>64</v>
      </c>
      <c r="P26" s="25" t="s">
        <v>65</v>
      </c>
      <c r="Q26" s="30"/>
      <c r="R26" s="7"/>
    </row>
    <row r="27" spans="2:18" x14ac:dyDescent="0.15">
      <c r="B27" s="555">
        <v>22</v>
      </c>
      <c r="C27" s="24" t="s">
        <v>67</v>
      </c>
      <c r="D27" s="25"/>
      <c r="E27" s="26"/>
      <c r="F27" s="142">
        <v>26429.24</v>
      </c>
      <c r="G27" s="142">
        <v>27185.223000000002</v>
      </c>
      <c r="H27" s="145">
        <v>28436.095000000001</v>
      </c>
      <c r="I27" s="142">
        <v>29223.204000000002</v>
      </c>
      <c r="J27" s="145">
        <v>29223.204000000002</v>
      </c>
      <c r="K27" s="142">
        <v>30939.608</v>
      </c>
      <c r="L27" s="142">
        <v>31853.960999999999</v>
      </c>
      <c r="M27" s="145">
        <v>32843.953999999998</v>
      </c>
      <c r="N27" s="27"/>
      <c r="O27" s="28" t="s">
        <v>66</v>
      </c>
      <c r="P27" s="25" t="s">
        <v>67</v>
      </c>
      <c r="Q27" s="30"/>
      <c r="R27" s="7"/>
    </row>
    <row r="28" spans="2:18" x14ac:dyDescent="0.15">
      <c r="B28" s="555">
        <v>23</v>
      </c>
      <c r="C28" s="24" t="s">
        <v>69</v>
      </c>
      <c r="D28" s="25"/>
      <c r="E28" s="26"/>
      <c r="F28" s="142">
        <v>58006.851000000002</v>
      </c>
      <c r="G28" s="142">
        <v>55861.879000000001</v>
      </c>
      <c r="H28" s="145">
        <v>57994.082000000002</v>
      </c>
      <c r="I28" s="142">
        <v>59072.19</v>
      </c>
      <c r="J28" s="145">
        <v>59072.19</v>
      </c>
      <c r="K28" s="142">
        <v>57605.718000000001</v>
      </c>
      <c r="L28" s="142">
        <v>59878.245999999999</v>
      </c>
      <c r="M28" s="145">
        <v>61754.362999999998</v>
      </c>
      <c r="N28" s="27"/>
      <c r="O28" s="28" t="s">
        <v>68</v>
      </c>
      <c r="P28" s="25" t="s">
        <v>69</v>
      </c>
      <c r="Q28" s="25"/>
      <c r="R28" s="7"/>
    </row>
    <row r="29" spans="2:18" x14ac:dyDescent="0.15">
      <c r="B29" s="555">
        <v>24</v>
      </c>
      <c r="C29" s="24" t="s">
        <v>71</v>
      </c>
      <c r="D29" s="25"/>
      <c r="E29" s="26"/>
      <c r="F29" s="142">
        <v>359.01</v>
      </c>
      <c r="G29" s="142">
        <v>364.08199999999999</v>
      </c>
      <c r="H29" s="145">
        <v>370.40600000000001</v>
      </c>
      <c r="I29" s="142">
        <v>428.55599999999998</v>
      </c>
      <c r="J29" s="145">
        <v>428.55599999999998</v>
      </c>
      <c r="K29" s="142">
        <v>447.12700000000001</v>
      </c>
      <c r="L29" s="142">
        <v>465.42700000000002</v>
      </c>
      <c r="M29" s="145">
        <v>479.89299999999997</v>
      </c>
      <c r="N29" s="27"/>
      <c r="O29" s="28" t="s">
        <v>70</v>
      </c>
      <c r="P29" s="25" t="s">
        <v>71</v>
      </c>
      <c r="Q29" s="25"/>
      <c r="R29" s="7"/>
    </row>
    <row r="30" spans="2:18" x14ac:dyDescent="0.15">
      <c r="B30" s="555">
        <v>25</v>
      </c>
      <c r="C30" s="24" t="s">
        <v>72</v>
      </c>
      <c r="D30" s="25"/>
      <c r="E30" s="26"/>
      <c r="F30" s="142">
        <v>20356.492999999999</v>
      </c>
      <c r="G30" s="142">
        <v>20845.707999999999</v>
      </c>
      <c r="H30" s="145">
        <v>21618.346000000001</v>
      </c>
      <c r="I30" s="142">
        <v>22945.205999999998</v>
      </c>
      <c r="J30" s="145">
        <v>22945.205999999998</v>
      </c>
      <c r="K30" s="142">
        <v>23571.830999999998</v>
      </c>
      <c r="L30" s="142">
        <v>24425.584999999999</v>
      </c>
      <c r="M30" s="145">
        <v>25181.31</v>
      </c>
      <c r="N30" s="27"/>
      <c r="O30" s="28" t="s">
        <v>247</v>
      </c>
      <c r="P30" s="25" t="s">
        <v>72</v>
      </c>
      <c r="Q30" s="25"/>
      <c r="R30" s="7"/>
    </row>
    <row r="31" spans="2:18" x14ac:dyDescent="0.15">
      <c r="B31" s="555">
        <v>26</v>
      </c>
      <c r="C31" s="24" t="s">
        <v>74</v>
      </c>
      <c r="D31" s="25"/>
      <c r="E31" s="26"/>
      <c r="F31" s="142">
        <v>615.60799999999995</v>
      </c>
      <c r="G31" s="142">
        <v>585.93299999999999</v>
      </c>
      <c r="H31" s="145">
        <v>757.80499999999995</v>
      </c>
      <c r="I31" s="142">
        <v>878.54100000000005</v>
      </c>
      <c r="J31" s="145">
        <v>878.54100000000005</v>
      </c>
      <c r="K31" s="142">
        <v>912.75400000000002</v>
      </c>
      <c r="L31" s="142">
        <v>947.56500000000005</v>
      </c>
      <c r="M31" s="145">
        <v>977.01499999999999</v>
      </c>
      <c r="N31" s="27"/>
      <c r="O31" s="28" t="s">
        <v>73</v>
      </c>
      <c r="P31" s="25" t="s">
        <v>74</v>
      </c>
      <c r="Q31" s="25"/>
      <c r="R31" s="7"/>
    </row>
    <row r="32" spans="2:18" x14ac:dyDescent="0.15">
      <c r="B32" s="555">
        <v>27</v>
      </c>
      <c r="C32" s="24" t="s">
        <v>76</v>
      </c>
      <c r="D32" s="25"/>
      <c r="E32" s="26"/>
      <c r="F32" s="142">
        <v>1294.864</v>
      </c>
      <c r="G32" s="142">
        <v>1339.432</v>
      </c>
      <c r="H32" s="145">
        <v>1512.58</v>
      </c>
      <c r="I32" s="142">
        <v>1620.075</v>
      </c>
      <c r="J32" s="145">
        <v>1599.49</v>
      </c>
      <c r="K32" s="142">
        <v>2006.578</v>
      </c>
      <c r="L32" s="142">
        <v>2128.9490000000001</v>
      </c>
      <c r="M32" s="145">
        <v>2200.3789999999999</v>
      </c>
      <c r="N32" s="27"/>
      <c r="O32" s="28" t="s">
        <v>75</v>
      </c>
      <c r="P32" s="25" t="s">
        <v>76</v>
      </c>
      <c r="Q32" s="25"/>
      <c r="R32" s="7"/>
    </row>
    <row r="33" spans="2:18" x14ac:dyDescent="0.15">
      <c r="B33" s="555">
        <v>28</v>
      </c>
      <c r="C33" s="24" t="s">
        <v>78</v>
      </c>
      <c r="D33" s="25"/>
      <c r="E33" s="26"/>
      <c r="F33" s="142">
        <v>102499.88400000001</v>
      </c>
      <c r="G33" s="142">
        <v>105475.63400000001</v>
      </c>
      <c r="H33" s="145">
        <v>113623.52499999999</v>
      </c>
      <c r="I33" s="142">
        <v>120889.935</v>
      </c>
      <c r="J33" s="145">
        <v>120889.935</v>
      </c>
      <c r="K33" s="142">
        <v>127072.52</v>
      </c>
      <c r="L33" s="142">
        <v>131680.91500000001</v>
      </c>
      <c r="M33" s="145">
        <v>135773.451</v>
      </c>
      <c r="N33" s="27"/>
      <c r="O33" s="28" t="s">
        <v>77</v>
      </c>
      <c r="P33" s="25" t="s">
        <v>78</v>
      </c>
      <c r="Q33" s="25"/>
      <c r="R33" s="7"/>
    </row>
    <row r="34" spans="2:18" x14ac:dyDescent="0.15">
      <c r="B34" s="555">
        <v>29</v>
      </c>
      <c r="C34" s="24" t="s">
        <v>261</v>
      </c>
      <c r="D34" s="25"/>
      <c r="E34" s="26"/>
      <c r="F34" s="142">
        <v>8038.8670000000002</v>
      </c>
      <c r="G34" s="142">
        <v>7028.2579999999998</v>
      </c>
      <c r="H34" s="145">
        <v>7881.94</v>
      </c>
      <c r="I34" s="142">
        <v>7946.3890000000001</v>
      </c>
      <c r="J34" s="145">
        <v>7946.3890000000001</v>
      </c>
      <c r="K34" s="142">
        <v>7841.8670000000002</v>
      </c>
      <c r="L34" s="142">
        <v>8150.5659999999998</v>
      </c>
      <c r="M34" s="145">
        <v>8405.17</v>
      </c>
      <c r="N34" s="27"/>
      <c r="O34" s="28" t="s">
        <v>79</v>
      </c>
      <c r="P34" s="25" t="s">
        <v>261</v>
      </c>
      <c r="Q34" s="25"/>
      <c r="R34" s="7"/>
    </row>
    <row r="35" spans="2:18" x14ac:dyDescent="0.15">
      <c r="B35" s="555">
        <v>30</v>
      </c>
      <c r="C35" s="24" t="s">
        <v>81</v>
      </c>
      <c r="D35" s="25"/>
      <c r="E35" s="26"/>
      <c r="F35" s="142">
        <v>5221.3419999999996</v>
      </c>
      <c r="G35" s="142">
        <v>3279.6550000000002</v>
      </c>
      <c r="H35" s="145">
        <v>2915.163</v>
      </c>
      <c r="I35" s="142">
        <v>4439.4129999999996</v>
      </c>
      <c r="J35" s="145">
        <v>4439.4129999999996</v>
      </c>
      <c r="K35" s="142">
        <v>2549.0219999999999</v>
      </c>
      <c r="L35" s="142">
        <v>2649.154</v>
      </c>
      <c r="M35" s="145">
        <v>2731.4879999999998</v>
      </c>
      <c r="N35" s="27"/>
      <c r="O35" s="28" t="s">
        <v>80</v>
      </c>
      <c r="P35" s="25" t="s">
        <v>81</v>
      </c>
      <c r="Q35" s="25"/>
      <c r="R35" s="7"/>
    </row>
    <row r="36" spans="2:18" x14ac:dyDescent="0.15">
      <c r="B36" s="555">
        <v>31</v>
      </c>
      <c r="C36" s="24" t="s">
        <v>83</v>
      </c>
      <c r="D36" s="25"/>
      <c r="E36" s="26"/>
      <c r="F36" s="142">
        <v>3897.1179999999999</v>
      </c>
      <c r="G36" s="142">
        <v>3995.98</v>
      </c>
      <c r="H36" s="145">
        <v>3802.3760000000002</v>
      </c>
      <c r="I36" s="142">
        <v>4285.1660000000002</v>
      </c>
      <c r="J36" s="145">
        <v>4226.8239999999996</v>
      </c>
      <c r="K36" s="142">
        <v>4578.16</v>
      </c>
      <c r="L36" s="142">
        <v>4138.9110000000001</v>
      </c>
      <c r="M36" s="145">
        <v>4267.5460000000003</v>
      </c>
      <c r="N36" s="27"/>
      <c r="O36" s="28" t="s">
        <v>82</v>
      </c>
      <c r="P36" s="25" t="s">
        <v>83</v>
      </c>
      <c r="Q36" s="25"/>
      <c r="R36" s="7"/>
    </row>
    <row r="37" spans="2:18" x14ac:dyDescent="0.15">
      <c r="B37" s="555">
        <v>32</v>
      </c>
      <c r="C37" s="24" t="s">
        <v>85</v>
      </c>
      <c r="D37" s="25"/>
      <c r="E37" s="26"/>
      <c r="F37" s="142">
        <v>8849.3009999999995</v>
      </c>
      <c r="G37" s="142">
        <v>9495.1779999999999</v>
      </c>
      <c r="H37" s="145">
        <v>8639.5679999999993</v>
      </c>
      <c r="I37" s="142">
        <v>9144.0040000000008</v>
      </c>
      <c r="J37" s="145">
        <v>9144.0040000000008</v>
      </c>
      <c r="K37" s="142">
        <v>9127.384</v>
      </c>
      <c r="L37" s="142">
        <v>9851.2219999999998</v>
      </c>
      <c r="M37" s="145">
        <v>10157.385</v>
      </c>
      <c r="N37" s="27"/>
      <c r="O37" s="28" t="s">
        <v>84</v>
      </c>
      <c r="P37" s="25" t="s">
        <v>85</v>
      </c>
      <c r="Q37" s="25"/>
      <c r="R37" s="7"/>
    </row>
    <row r="38" spans="2:18" x14ac:dyDescent="0.15">
      <c r="B38" s="555">
        <v>33</v>
      </c>
      <c r="C38" s="24" t="s">
        <v>87</v>
      </c>
      <c r="D38" s="25"/>
      <c r="E38" s="26"/>
      <c r="F38" s="142">
        <v>32857.504999999997</v>
      </c>
      <c r="G38" s="142">
        <v>31226.922999999999</v>
      </c>
      <c r="H38" s="145">
        <v>32849.586000000003</v>
      </c>
      <c r="I38" s="142">
        <v>34915.324999999997</v>
      </c>
      <c r="J38" s="145">
        <v>34795.275999999998</v>
      </c>
      <c r="K38" s="142">
        <v>26972.157999999999</v>
      </c>
      <c r="L38" s="142">
        <v>27180.442999999999</v>
      </c>
      <c r="M38" s="145">
        <v>27212.136999999999</v>
      </c>
      <c r="N38" s="27"/>
      <c r="O38" s="28" t="s">
        <v>86</v>
      </c>
      <c r="P38" s="25" t="s">
        <v>87</v>
      </c>
      <c r="Q38" s="25"/>
      <c r="R38" s="7"/>
    </row>
    <row r="39" spans="2:18" x14ac:dyDescent="0.15">
      <c r="B39" s="555">
        <v>34</v>
      </c>
      <c r="C39" s="24" t="s">
        <v>262</v>
      </c>
      <c r="D39" s="25"/>
      <c r="E39" s="26"/>
      <c r="F39" s="142">
        <v>2304.2930000000001</v>
      </c>
      <c r="G39" s="142">
        <v>2512.2310000000002</v>
      </c>
      <c r="H39" s="145">
        <v>2942.7809999999999</v>
      </c>
      <c r="I39" s="142">
        <v>2860.6</v>
      </c>
      <c r="J39" s="145">
        <v>2827.9609999999998</v>
      </c>
      <c r="K39" s="142">
        <v>2856.893</v>
      </c>
      <c r="L39" s="142">
        <v>2976.2150000000001</v>
      </c>
      <c r="M39" s="145">
        <v>3068.712</v>
      </c>
      <c r="N39" s="27"/>
      <c r="O39" s="28" t="s">
        <v>88</v>
      </c>
      <c r="P39" s="25" t="s">
        <v>262</v>
      </c>
      <c r="Q39" s="25"/>
      <c r="R39" s="7"/>
    </row>
    <row r="40" spans="2:18" x14ac:dyDescent="0.15">
      <c r="B40" s="555">
        <v>35</v>
      </c>
      <c r="C40" s="24" t="s">
        <v>263</v>
      </c>
      <c r="D40" s="25"/>
      <c r="E40" s="26"/>
      <c r="F40" s="142">
        <v>9120.8549999999996</v>
      </c>
      <c r="G40" s="142">
        <v>10472.056</v>
      </c>
      <c r="H40" s="145">
        <v>9072.7070000000003</v>
      </c>
      <c r="I40" s="142">
        <v>9397.7450000000008</v>
      </c>
      <c r="J40" s="145">
        <v>9397.7450000000008</v>
      </c>
      <c r="K40" s="142">
        <v>10439.594999999999</v>
      </c>
      <c r="L40" s="142">
        <v>10815.433000000001</v>
      </c>
      <c r="M40" s="145">
        <v>11120.486999999999</v>
      </c>
      <c r="N40" s="27"/>
      <c r="O40" s="28" t="s">
        <v>89</v>
      </c>
      <c r="P40" s="25" t="s">
        <v>263</v>
      </c>
      <c r="Q40" s="25"/>
      <c r="R40" s="7"/>
    </row>
    <row r="41" spans="2:18" x14ac:dyDescent="0.15">
      <c r="B41" s="555">
        <v>36</v>
      </c>
      <c r="C41" s="24" t="s">
        <v>91</v>
      </c>
      <c r="D41" s="25"/>
      <c r="E41" s="26"/>
      <c r="F41" s="142">
        <v>2793.41</v>
      </c>
      <c r="G41" s="142">
        <v>2723.556</v>
      </c>
      <c r="H41" s="145">
        <v>2668.886</v>
      </c>
      <c r="I41" s="142">
        <v>2918.1219999999998</v>
      </c>
      <c r="J41" s="145">
        <v>2918.1219999999998</v>
      </c>
      <c r="K41" s="142">
        <v>3036.4850000000001</v>
      </c>
      <c r="L41" s="142">
        <v>3158.268</v>
      </c>
      <c r="M41" s="145">
        <v>3256.4250000000002</v>
      </c>
      <c r="N41" s="27"/>
      <c r="O41" s="28" t="s">
        <v>90</v>
      </c>
      <c r="P41" s="25" t="s">
        <v>91</v>
      </c>
      <c r="Q41" s="25"/>
      <c r="R41" s="7"/>
    </row>
    <row r="42" spans="2:18" x14ac:dyDescent="0.15">
      <c r="B42" s="555">
        <v>37</v>
      </c>
      <c r="C42" s="24" t="s">
        <v>93</v>
      </c>
      <c r="D42" s="25"/>
      <c r="E42" s="26"/>
      <c r="F42" s="142">
        <v>6236.6660000000002</v>
      </c>
      <c r="G42" s="142">
        <v>6065.375</v>
      </c>
      <c r="H42" s="145">
        <v>6072.6840000000002</v>
      </c>
      <c r="I42" s="142">
        <v>6309.9440000000004</v>
      </c>
      <c r="J42" s="145">
        <v>6307.9440000000004</v>
      </c>
      <c r="K42" s="142">
        <v>6617.2560000000003</v>
      </c>
      <c r="L42" s="142">
        <v>6460.8649999999998</v>
      </c>
      <c r="M42" s="145">
        <v>6663.53</v>
      </c>
      <c r="N42" s="27"/>
      <c r="O42" s="28" t="s">
        <v>92</v>
      </c>
      <c r="P42" s="25" t="s">
        <v>93</v>
      </c>
      <c r="Q42" s="25"/>
      <c r="R42" s="7"/>
    </row>
    <row r="43" spans="2:18" x14ac:dyDescent="0.15">
      <c r="B43" s="555">
        <v>38</v>
      </c>
      <c r="C43" s="24" t="s">
        <v>95</v>
      </c>
      <c r="D43" s="25"/>
      <c r="E43" s="26"/>
      <c r="F43" s="142">
        <v>2473.7199999999998</v>
      </c>
      <c r="G43" s="142">
        <v>2372.252</v>
      </c>
      <c r="H43" s="145">
        <v>2252.143</v>
      </c>
      <c r="I43" s="142">
        <v>2434.8919999999998</v>
      </c>
      <c r="J43" s="145">
        <v>2434.8919999999998</v>
      </c>
      <c r="K43" s="142">
        <v>2540.5509999999999</v>
      </c>
      <c r="L43" s="142">
        <v>2640.6370000000002</v>
      </c>
      <c r="M43" s="145">
        <v>2722.7049999999999</v>
      </c>
      <c r="N43" s="27"/>
      <c r="O43" s="28" t="s">
        <v>94</v>
      </c>
      <c r="P43" s="25" t="s">
        <v>95</v>
      </c>
      <c r="Q43" s="25"/>
      <c r="R43" s="7"/>
    </row>
    <row r="44" spans="2:18" x14ac:dyDescent="0.15">
      <c r="B44" s="555">
        <v>39</v>
      </c>
      <c r="C44" s="24" t="s">
        <v>97</v>
      </c>
      <c r="D44" s="25"/>
      <c r="E44" s="26"/>
      <c r="F44" s="142">
        <v>10539.775</v>
      </c>
      <c r="G44" s="142">
        <v>10440.628000000001</v>
      </c>
      <c r="H44" s="145">
        <v>9286.9920000000002</v>
      </c>
      <c r="I44" s="142">
        <v>11128.648999999999</v>
      </c>
      <c r="J44" s="145">
        <v>11128.648999999999</v>
      </c>
      <c r="K44" s="142">
        <v>11698.532999999999</v>
      </c>
      <c r="L44" s="142">
        <v>10601.456</v>
      </c>
      <c r="M44" s="145">
        <v>10930.944</v>
      </c>
      <c r="N44" s="27"/>
      <c r="O44" s="28" t="s">
        <v>96</v>
      </c>
      <c r="P44" s="25" t="s">
        <v>97</v>
      </c>
      <c r="Q44" s="25"/>
      <c r="R44" s="7"/>
    </row>
    <row r="45" spans="2:18" x14ac:dyDescent="0.15">
      <c r="B45" s="555">
        <v>40</v>
      </c>
      <c r="C45" s="24" t="s">
        <v>99</v>
      </c>
      <c r="D45" s="25"/>
      <c r="E45" s="26"/>
      <c r="F45" s="142">
        <v>103009.644</v>
      </c>
      <c r="G45" s="142">
        <v>78014.763999999996</v>
      </c>
      <c r="H45" s="145">
        <v>84956.962</v>
      </c>
      <c r="I45" s="142">
        <v>106942.81600000001</v>
      </c>
      <c r="J45" s="145">
        <v>106942.81600000001</v>
      </c>
      <c r="K45" s="142">
        <v>102108.86900000001</v>
      </c>
      <c r="L45" s="142">
        <v>99016.404999999999</v>
      </c>
      <c r="M45" s="145">
        <v>112285.995</v>
      </c>
      <c r="N45" s="27"/>
      <c r="O45" s="28" t="s">
        <v>98</v>
      </c>
      <c r="P45" s="25" t="s">
        <v>99</v>
      </c>
      <c r="Q45" s="25"/>
      <c r="R45" s="7"/>
    </row>
    <row r="46" spans="2:18" x14ac:dyDescent="0.15">
      <c r="B46" s="555">
        <v>41</v>
      </c>
      <c r="C46" s="24" t="s">
        <v>101</v>
      </c>
      <c r="D46" s="25"/>
      <c r="E46" s="26"/>
      <c r="F46" s="142">
        <v>17693.416000000001</v>
      </c>
      <c r="G46" s="142">
        <v>21331.596000000001</v>
      </c>
      <c r="H46" s="145">
        <v>23815.797999999999</v>
      </c>
      <c r="I46" s="142">
        <v>23382.735000000001</v>
      </c>
      <c r="J46" s="145">
        <v>22890.981</v>
      </c>
      <c r="K46" s="142">
        <v>21957.072</v>
      </c>
      <c r="L46" s="142">
        <v>21295.116000000002</v>
      </c>
      <c r="M46" s="145">
        <v>27869.27</v>
      </c>
      <c r="N46" s="27"/>
      <c r="O46" s="28" t="s">
        <v>100</v>
      </c>
      <c r="P46" s="25" t="s">
        <v>101</v>
      </c>
      <c r="Q46" s="25"/>
      <c r="R46" s="7"/>
    </row>
    <row r="47" spans="2:18" x14ac:dyDescent="0.15">
      <c r="B47" s="555">
        <v>42</v>
      </c>
      <c r="C47" s="24" t="s">
        <v>265</v>
      </c>
      <c r="D47" s="25"/>
      <c r="E47" s="26"/>
      <c r="F47" s="142">
        <v>9066.893</v>
      </c>
      <c r="G47" s="142">
        <v>9686.1119999999992</v>
      </c>
      <c r="H47" s="145">
        <v>8163.223</v>
      </c>
      <c r="I47" s="146">
        <v>10468.071</v>
      </c>
      <c r="J47" s="147">
        <v>10468.071</v>
      </c>
      <c r="K47" s="142">
        <v>10355.168</v>
      </c>
      <c r="L47" s="142">
        <v>10715.093000000001</v>
      </c>
      <c r="M47" s="145">
        <v>11048.111000000001</v>
      </c>
      <c r="N47" s="27"/>
      <c r="O47" s="28" t="s">
        <v>264</v>
      </c>
      <c r="P47" s="25" t="s">
        <v>265</v>
      </c>
      <c r="Q47" s="25"/>
      <c r="R47" s="7"/>
    </row>
    <row r="48" spans="2:18" x14ac:dyDescent="0.15">
      <c r="B48" s="148" t="s">
        <v>102</v>
      </c>
      <c r="C48" s="149"/>
      <c r="D48" s="149"/>
      <c r="E48" s="150"/>
      <c r="F48" s="151">
        <v>1081473.1949999996</v>
      </c>
      <c r="G48" s="151">
        <v>1055447.1639999999</v>
      </c>
      <c r="H48" s="152">
        <v>1103942.6129999999</v>
      </c>
      <c r="I48" s="151">
        <v>1205075.8329999996</v>
      </c>
      <c r="J48" s="152">
        <v>1195273.3619999997</v>
      </c>
      <c r="K48" s="151">
        <v>1214088.031</v>
      </c>
      <c r="L48" s="151">
        <v>1214388.395</v>
      </c>
      <c r="M48" s="152">
        <v>1270297.1000000001</v>
      </c>
      <c r="N48" s="153"/>
      <c r="O48" s="148" t="s">
        <v>102</v>
      </c>
      <c r="P48" s="148"/>
      <c r="Q48" s="148"/>
      <c r="R48" s="7"/>
    </row>
    <row r="49" spans="2:18" x14ac:dyDescent="0.15">
      <c r="B49" s="25" t="s">
        <v>103</v>
      </c>
      <c r="C49" s="25"/>
      <c r="D49" s="25"/>
      <c r="E49" s="26"/>
      <c r="F49" s="154"/>
      <c r="G49" s="155"/>
      <c r="H49" s="156"/>
      <c r="I49" s="154"/>
      <c r="J49" s="156"/>
      <c r="K49" s="155"/>
      <c r="L49" s="155"/>
      <c r="M49" s="156"/>
      <c r="N49" s="157"/>
      <c r="O49" s="25" t="s">
        <v>103</v>
      </c>
      <c r="P49" s="25"/>
      <c r="Q49" s="25"/>
      <c r="R49" s="7"/>
    </row>
    <row r="50" spans="2:18" x14ac:dyDescent="0.15">
      <c r="B50" s="30" t="s">
        <v>104</v>
      </c>
      <c r="C50" s="25"/>
      <c r="D50" s="25"/>
      <c r="E50" s="26"/>
      <c r="F50" s="154"/>
      <c r="G50" s="155"/>
      <c r="H50" s="156"/>
      <c r="I50" s="154"/>
      <c r="J50" s="156"/>
      <c r="K50" s="155"/>
      <c r="L50" s="155"/>
      <c r="M50" s="156"/>
      <c r="N50" s="157"/>
      <c r="O50" s="30" t="s">
        <v>104</v>
      </c>
      <c r="P50" s="25"/>
      <c r="Q50" s="25"/>
      <c r="R50" s="7"/>
    </row>
    <row r="51" spans="2:18" x14ac:dyDescent="0.15">
      <c r="B51" s="31" t="s">
        <v>105</v>
      </c>
      <c r="C51" s="29"/>
      <c r="D51" s="28"/>
      <c r="E51" s="26"/>
      <c r="F51" s="142">
        <v>5.87</v>
      </c>
      <c r="G51" s="142">
        <v>12.385</v>
      </c>
      <c r="H51" s="145">
        <v>6.875</v>
      </c>
      <c r="I51" s="142">
        <v>6.8159999999999998</v>
      </c>
      <c r="J51" s="145">
        <v>6.8159999999999998</v>
      </c>
      <c r="K51" s="142">
        <v>8.49</v>
      </c>
      <c r="L51" s="142">
        <v>8.8740000000000006</v>
      </c>
      <c r="M51" s="145">
        <v>9.1509999999999998</v>
      </c>
      <c r="N51" s="158"/>
      <c r="O51" s="25" t="s">
        <v>105</v>
      </c>
      <c r="P51" s="25"/>
      <c r="Q51" s="25"/>
      <c r="R51" s="7"/>
    </row>
    <row r="52" spans="2:18" x14ac:dyDescent="0.15">
      <c r="B52" s="31" t="s">
        <v>106</v>
      </c>
      <c r="C52" s="29"/>
      <c r="D52" s="28"/>
      <c r="E52" s="26"/>
      <c r="F52" s="142">
        <v>538.24699999999996</v>
      </c>
      <c r="G52" s="142">
        <v>542.90899999999999</v>
      </c>
      <c r="H52" s="145">
        <v>692.35599999999999</v>
      </c>
      <c r="I52" s="142">
        <v>553.1</v>
      </c>
      <c r="J52" s="145">
        <v>553.1</v>
      </c>
      <c r="K52" s="142">
        <v>542.71199999999999</v>
      </c>
      <c r="L52" s="142">
        <v>567.36</v>
      </c>
      <c r="M52" s="145">
        <v>584.99300000000005</v>
      </c>
      <c r="N52" s="158"/>
      <c r="O52" s="25" t="s">
        <v>106</v>
      </c>
      <c r="P52" s="25"/>
      <c r="Q52" s="25"/>
      <c r="R52" s="7"/>
    </row>
    <row r="53" spans="2:18" x14ac:dyDescent="0.15">
      <c r="B53" s="31" t="s">
        <v>107</v>
      </c>
      <c r="C53" s="29"/>
      <c r="D53" s="28"/>
      <c r="E53" s="26"/>
      <c r="F53" s="142">
        <v>308459.14899999998</v>
      </c>
      <c r="G53" s="142">
        <v>356109.897</v>
      </c>
      <c r="H53" s="145">
        <v>385843.71799999999</v>
      </c>
      <c r="I53" s="142">
        <v>420609.56800000003</v>
      </c>
      <c r="J53" s="145">
        <v>420609.56800000003</v>
      </c>
      <c r="K53" s="142">
        <v>432448.72</v>
      </c>
      <c r="L53" s="142">
        <v>451449.75599999999</v>
      </c>
      <c r="M53" s="145">
        <v>469321.22200000001</v>
      </c>
      <c r="N53" s="158"/>
      <c r="O53" s="25" t="s">
        <v>107</v>
      </c>
      <c r="P53" s="25"/>
      <c r="Q53" s="25"/>
      <c r="R53" s="7"/>
    </row>
    <row r="54" spans="2:18" x14ac:dyDescent="0.15">
      <c r="B54" s="31" t="s">
        <v>108</v>
      </c>
      <c r="C54" s="29"/>
      <c r="D54" s="28"/>
      <c r="E54" s="26"/>
      <c r="F54" s="142">
        <v>570868.20600000001</v>
      </c>
      <c r="G54" s="142">
        <v>585085.91899999999</v>
      </c>
      <c r="H54" s="145">
        <v>600475.64</v>
      </c>
      <c r="I54" s="142">
        <v>649339.14199999999</v>
      </c>
      <c r="J54" s="145">
        <v>649339.14199999999</v>
      </c>
      <c r="K54" s="142">
        <v>670322.73600000003</v>
      </c>
      <c r="L54" s="142">
        <v>698625.73300000001</v>
      </c>
      <c r="M54" s="145">
        <v>720409.28899999999</v>
      </c>
      <c r="N54" s="158"/>
      <c r="O54" s="25" t="s">
        <v>108</v>
      </c>
      <c r="P54" s="25"/>
      <c r="Q54" s="25"/>
      <c r="R54" s="7"/>
    </row>
    <row r="55" spans="2:18" x14ac:dyDescent="0.15">
      <c r="B55" s="31" t="s">
        <v>109</v>
      </c>
      <c r="C55" s="29"/>
      <c r="D55" s="28"/>
      <c r="E55" s="26"/>
      <c r="F55" s="142">
        <v>15334.823</v>
      </c>
      <c r="G55" s="142">
        <v>15433.498</v>
      </c>
      <c r="H55" s="145">
        <v>16126.608</v>
      </c>
      <c r="I55" s="142">
        <v>16849.080000000002</v>
      </c>
      <c r="J55" s="145">
        <v>16849.080000000002</v>
      </c>
      <c r="K55" s="142">
        <v>17530.026000000002</v>
      </c>
      <c r="L55" s="142">
        <v>18229.595000000001</v>
      </c>
      <c r="M55" s="145">
        <v>18796.155999999999</v>
      </c>
      <c r="N55" s="158"/>
      <c r="O55" s="25" t="s">
        <v>109</v>
      </c>
      <c r="P55" s="25"/>
      <c r="Q55" s="25"/>
      <c r="R55" s="7"/>
    </row>
    <row r="56" spans="2:18" x14ac:dyDescent="0.15">
      <c r="B56" s="31" t="s">
        <v>110</v>
      </c>
      <c r="C56" s="29"/>
      <c r="D56" s="28"/>
      <c r="E56" s="26"/>
      <c r="F56" s="142">
        <v>263.279</v>
      </c>
      <c r="G56" s="142">
        <v>1093.075</v>
      </c>
      <c r="H56" s="145">
        <v>2147.3760000000002</v>
      </c>
      <c r="I56" s="142">
        <v>6252.79</v>
      </c>
      <c r="J56" s="145">
        <v>6252.79</v>
      </c>
      <c r="K56" s="142">
        <v>1485</v>
      </c>
      <c r="L56" s="142">
        <v>0</v>
      </c>
      <c r="M56" s="145">
        <v>0</v>
      </c>
      <c r="N56" s="157"/>
      <c r="O56" s="25" t="s">
        <v>110</v>
      </c>
      <c r="P56" s="25"/>
      <c r="Q56" s="25"/>
      <c r="R56" s="7"/>
    </row>
    <row r="57" spans="2:18" x14ac:dyDescent="0.15">
      <c r="B57" s="31" t="s">
        <v>111</v>
      </c>
      <c r="C57" s="29"/>
      <c r="D57" s="28"/>
      <c r="E57" s="26"/>
      <c r="F57" s="142">
        <v>148.58199999999999</v>
      </c>
      <c r="G57" s="142">
        <v>123.05200000000001</v>
      </c>
      <c r="H57" s="145">
        <v>128.578</v>
      </c>
      <c r="I57" s="142">
        <v>134.33799999999999</v>
      </c>
      <c r="J57" s="145">
        <v>134.33799999999999</v>
      </c>
      <c r="K57" s="142">
        <v>139.768</v>
      </c>
      <c r="L57" s="142">
        <v>145.345</v>
      </c>
      <c r="M57" s="145">
        <v>149.86199999999999</v>
      </c>
      <c r="N57" s="158"/>
      <c r="O57" s="25" t="s">
        <v>111</v>
      </c>
      <c r="P57" s="25"/>
      <c r="Q57" s="25"/>
      <c r="R57" s="7"/>
    </row>
    <row r="58" spans="2:18" ht="9" customHeight="1" x14ac:dyDescent="0.15">
      <c r="B58" s="500" t="s">
        <v>280</v>
      </c>
      <c r="C58" s="500"/>
      <c r="D58" s="500"/>
      <c r="E58" s="500"/>
      <c r="F58" s="142">
        <v>889.13</v>
      </c>
      <c r="G58" s="142">
        <v>499.863</v>
      </c>
      <c r="H58" s="145">
        <v>0</v>
      </c>
      <c r="I58" s="142">
        <v>0</v>
      </c>
      <c r="J58" s="145">
        <v>0</v>
      </c>
      <c r="K58" s="142">
        <v>0</v>
      </c>
      <c r="L58" s="142">
        <v>0</v>
      </c>
      <c r="M58" s="145">
        <v>0</v>
      </c>
      <c r="N58" s="158"/>
      <c r="O58" s="501" t="s">
        <v>280</v>
      </c>
      <c r="P58" s="501"/>
      <c r="Q58" s="501"/>
      <c r="R58" s="7"/>
    </row>
    <row r="59" spans="2:18" ht="9" customHeight="1" x14ac:dyDescent="0.15">
      <c r="B59" s="500" t="s">
        <v>281</v>
      </c>
      <c r="C59" s="500"/>
      <c r="D59" s="500"/>
      <c r="E59" s="500"/>
      <c r="F59" s="142">
        <v>6709.21</v>
      </c>
      <c r="G59" s="142">
        <v>6597.1840000000002</v>
      </c>
      <c r="H59" s="145">
        <v>7299.7749999999996</v>
      </c>
      <c r="I59" s="142">
        <v>8049.0839999999998</v>
      </c>
      <c r="J59" s="145">
        <v>8049.0839999999998</v>
      </c>
      <c r="K59" s="142">
        <v>8541.4529999999995</v>
      </c>
      <c r="L59" s="142">
        <v>9388.6720000000005</v>
      </c>
      <c r="M59" s="145">
        <v>9680.4639999999999</v>
      </c>
      <c r="N59" s="158"/>
      <c r="O59" s="502" t="s">
        <v>281</v>
      </c>
      <c r="P59" s="502"/>
      <c r="Q59" s="502"/>
      <c r="R59" s="502"/>
    </row>
    <row r="60" spans="2:18" x14ac:dyDescent="0.15">
      <c r="B60" s="500" t="s">
        <v>282</v>
      </c>
      <c r="C60" s="500"/>
      <c r="D60" s="500"/>
      <c r="E60" s="500"/>
      <c r="F60" s="142">
        <v>0</v>
      </c>
      <c r="G60" s="142">
        <v>0</v>
      </c>
      <c r="H60" s="145">
        <v>0</v>
      </c>
      <c r="I60" s="142">
        <v>118.59</v>
      </c>
      <c r="J60" s="145">
        <v>118.59</v>
      </c>
      <c r="K60" s="142">
        <v>0</v>
      </c>
      <c r="L60" s="142">
        <v>0</v>
      </c>
      <c r="M60" s="145">
        <v>0</v>
      </c>
      <c r="N60" s="158"/>
      <c r="O60" s="502" t="s">
        <v>282</v>
      </c>
      <c r="P60" s="502"/>
      <c r="Q60" s="502"/>
      <c r="R60" s="502"/>
    </row>
    <row r="61" spans="2:18" x14ac:dyDescent="0.15">
      <c r="B61" s="31" t="s">
        <v>283</v>
      </c>
      <c r="C61" s="29"/>
      <c r="D61" s="28"/>
      <c r="E61" s="26"/>
      <c r="F61" s="142">
        <v>204.7</v>
      </c>
      <c r="G61" s="142">
        <v>0</v>
      </c>
      <c r="H61" s="145">
        <v>0</v>
      </c>
      <c r="I61" s="142">
        <v>0</v>
      </c>
      <c r="J61" s="145">
        <v>0</v>
      </c>
      <c r="K61" s="142">
        <v>0</v>
      </c>
      <c r="L61" s="142">
        <v>0</v>
      </c>
      <c r="M61" s="145">
        <v>0</v>
      </c>
      <c r="N61" s="158"/>
      <c r="O61" s="25" t="s">
        <v>283</v>
      </c>
      <c r="P61" s="25"/>
      <c r="Q61" s="25"/>
      <c r="R61" s="7"/>
    </row>
    <row r="62" spans="2:18" x14ac:dyDescent="0.15">
      <c r="B62" s="31" t="s">
        <v>266</v>
      </c>
      <c r="C62" s="29"/>
      <c r="D62" s="28"/>
      <c r="E62" s="26"/>
      <c r="F62" s="142">
        <v>20808.849999999999</v>
      </c>
      <c r="G62" s="142">
        <v>22424.463</v>
      </c>
      <c r="H62" s="145">
        <v>24137.414000000001</v>
      </c>
      <c r="I62" s="142">
        <v>25978.559000000001</v>
      </c>
      <c r="J62" s="145">
        <v>25978.559000000001</v>
      </c>
      <c r="K62" s="142">
        <v>27657.285</v>
      </c>
      <c r="L62" s="142">
        <v>29405.705000000002</v>
      </c>
      <c r="M62" s="145">
        <v>31182.906999999999</v>
      </c>
      <c r="N62" s="7"/>
      <c r="O62" s="25" t="s">
        <v>266</v>
      </c>
      <c r="P62" s="25"/>
      <c r="Q62" s="25"/>
      <c r="R62" s="7"/>
    </row>
    <row r="63" spans="2:18" x14ac:dyDescent="0.15">
      <c r="B63" s="31" t="s">
        <v>284</v>
      </c>
      <c r="C63" s="29"/>
      <c r="D63" s="28"/>
      <c r="E63" s="26"/>
      <c r="F63" s="142">
        <v>2297.402</v>
      </c>
      <c r="G63" s="142">
        <v>2318.9250000000002</v>
      </c>
      <c r="H63" s="145">
        <v>2512.7539999999999</v>
      </c>
      <c r="I63" s="142">
        <v>2630.279</v>
      </c>
      <c r="J63" s="145">
        <v>2630.279</v>
      </c>
      <c r="K63" s="142">
        <v>2751.174</v>
      </c>
      <c r="L63" s="142">
        <v>2875.3620000000001</v>
      </c>
      <c r="M63" s="145">
        <v>2964.7260000000001</v>
      </c>
      <c r="N63" s="158"/>
      <c r="O63" s="25" t="s">
        <v>284</v>
      </c>
      <c r="P63" s="25"/>
      <c r="Q63" s="25"/>
      <c r="R63" s="7"/>
    </row>
    <row r="64" spans="2:18" x14ac:dyDescent="0.15">
      <c r="B64" s="31" t="s">
        <v>285</v>
      </c>
      <c r="C64" s="29"/>
      <c r="D64" s="28"/>
      <c r="E64" s="26"/>
      <c r="F64" s="142">
        <v>1154.5809999999999</v>
      </c>
      <c r="G64" s="142">
        <v>1218.7539999999999</v>
      </c>
      <c r="H64" s="145">
        <v>1323.867</v>
      </c>
      <c r="I64" s="142">
        <v>1332.81</v>
      </c>
      <c r="J64" s="145">
        <v>1332.81</v>
      </c>
      <c r="K64" s="142">
        <v>1392.913</v>
      </c>
      <c r="L64" s="142">
        <v>1454.9590000000001</v>
      </c>
      <c r="M64" s="145">
        <v>1501.6469999999999</v>
      </c>
      <c r="N64" s="158"/>
      <c r="O64" s="25" t="s">
        <v>285</v>
      </c>
      <c r="P64" s="25"/>
      <c r="Q64" s="25"/>
      <c r="R64" s="7"/>
    </row>
    <row r="65" spans="2:18" x14ac:dyDescent="0.15">
      <c r="B65" s="31" t="s">
        <v>286</v>
      </c>
      <c r="C65" s="29"/>
      <c r="D65" s="28"/>
      <c r="E65" s="26"/>
      <c r="F65" s="142">
        <v>1.542</v>
      </c>
      <c r="G65" s="142">
        <v>7.5759999999999996</v>
      </c>
      <c r="H65" s="145">
        <v>7.7549999999999999</v>
      </c>
      <c r="I65" s="142">
        <v>13.715999999999999</v>
      </c>
      <c r="J65" s="145">
        <v>13.715999999999999</v>
      </c>
      <c r="K65" s="142">
        <v>14.27</v>
      </c>
      <c r="L65" s="142">
        <v>14.84</v>
      </c>
      <c r="M65" s="145">
        <v>15.301</v>
      </c>
      <c r="N65" s="158"/>
      <c r="O65" s="25" t="s">
        <v>286</v>
      </c>
      <c r="P65" s="25"/>
      <c r="Q65" s="25"/>
      <c r="R65" s="7"/>
    </row>
    <row r="66" spans="2:18" x14ac:dyDescent="0.15">
      <c r="B66" s="159" t="s">
        <v>112</v>
      </c>
      <c r="C66" s="160"/>
      <c r="D66" s="160"/>
      <c r="E66" s="150"/>
      <c r="F66" s="161">
        <v>927683.571</v>
      </c>
      <c r="G66" s="161">
        <v>991467.5</v>
      </c>
      <c r="H66" s="162">
        <v>1040702.716</v>
      </c>
      <c r="I66" s="161">
        <v>1131867.8720000004</v>
      </c>
      <c r="J66" s="162">
        <v>1131867.8720000004</v>
      </c>
      <c r="K66" s="161">
        <v>1162834.547</v>
      </c>
      <c r="L66" s="161">
        <v>1212166.2010000001</v>
      </c>
      <c r="M66" s="162">
        <v>1254615.7179999999</v>
      </c>
      <c r="N66" s="153"/>
      <c r="O66" s="148" t="s">
        <v>112</v>
      </c>
      <c r="P66" s="148"/>
      <c r="Q66" s="163"/>
      <c r="R66" s="7"/>
    </row>
    <row r="67" spans="2:18" x14ac:dyDescent="0.15">
      <c r="B67" s="32" t="s">
        <v>257</v>
      </c>
      <c r="C67" s="28"/>
      <c r="D67" s="28"/>
      <c r="E67" s="26"/>
      <c r="F67" s="142">
        <v>0</v>
      </c>
      <c r="G67" s="142">
        <v>0</v>
      </c>
      <c r="H67" s="145">
        <v>0</v>
      </c>
      <c r="I67" s="142">
        <v>0</v>
      </c>
      <c r="J67" s="145">
        <v>0</v>
      </c>
      <c r="K67" s="142">
        <v>1322.155</v>
      </c>
      <c r="L67" s="142">
        <v>38206.794000000002</v>
      </c>
      <c r="M67" s="145">
        <v>39199.487000000001</v>
      </c>
      <c r="N67" s="164"/>
      <c r="O67" s="25" t="s">
        <v>257</v>
      </c>
      <c r="P67" s="30"/>
      <c r="Q67" s="25"/>
      <c r="R67" s="7"/>
    </row>
    <row r="68" spans="2:18" x14ac:dyDescent="0.15">
      <c r="B68" s="165" t="s">
        <v>18</v>
      </c>
      <c r="C68" s="43"/>
      <c r="D68" s="43"/>
      <c r="E68" s="166"/>
      <c r="F68" s="167">
        <v>2009156.7659999996</v>
      </c>
      <c r="G68" s="167">
        <v>2046914.6639999999</v>
      </c>
      <c r="H68" s="168">
        <v>2144645.3289999999</v>
      </c>
      <c r="I68" s="167">
        <v>2336943.7050000001</v>
      </c>
      <c r="J68" s="168">
        <v>2327141.2340000002</v>
      </c>
      <c r="K68" s="167">
        <v>2378244.7329999995</v>
      </c>
      <c r="L68" s="167">
        <v>2464761.39</v>
      </c>
      <c r="M68" s="168">
        <v>2564112.3050000002</v>
      </c>
      <c r="N68" s="169"/>
      <c r="O68" s="41" t="s">
        <v>18</v>
      </c>
      <c r="P68" s="41"/>
      <c r="Q68" s="41"/>
      <c r="R68" s="7"/>
    </row>
    <row r="69" spans="2:18" x14ac:dyDescent="0.15">
      <c r="B69" s="32" t="s">
        <v>19</v>
      </c>
      <c r="C69" s="29"/>
      <c r="D69" s="28"/>
      <c r="E69" s="26"/>
      <c r="F69" s="142">
        <v>0</v>
      </c>
      <c r="G69" s="142">
        <v>0</v>
      </c>
      <c r="H69" s="145">
        <v>0</v>
      </c>
      <c r="I69" s="142">
        <v>0</v>
      </c>
      <c r="J69" s="170">
        <v>0</v>
      </c>
      <c r="K69" s="142">
        <v>5008.0330000000004</v>
      </c>
      <c r="L69" s="142">
        <v>10602.886</v>
      </c>
      <c r="M69" s="145">
        <v>16957.154999999999</v>
      </c>
      <c r="N69" s="158"/>
      <c r="O69" s="29" t="s">
        <v>19</v>
      </c>
      <c r="P69" s="29"/>
      <c r="Q69" s="25"/>
      <c r="R69" s="7"/>
    </row>
    <row r="70" spans="2:18" x14ac:dyDescent="0.15">
      <c r="B70" s="32" t="s">
        <v>113</v>
      </c>
      <c r="C70" s="29"/>
      <c r="D70" s="28"/>
      <c r="E70" s="26"/>
      <c r="F70" s="142">
        <v>0</v>
      </c>
      <c r="G70" s="142">
        <v>0</v>
      </c>
      <c r="H70" s="145">
        <v>0</v>
      </c>
      <c r="I70" s="142">
        <v>-7491.1869999999999</v>
      </c>
      <c r="J70" s="145">
        <v>0</v>
      </c>
      <c r="K70" s="142">
        <v>0</v>
      </c>
      <c r="L70" s="142">
        <v>0</v>
      </c>
      <c r="M70" s="145">
        <v>0</v>
      </c>
      <c r="N70" s="158"/>
      <c r="O70" s="29" t="s">
        <v>113</v>
      </c>
      <c r="P70" s="29"/>
      <c r="Q70" s="25"/>
      <c r="R70" s="7"/>
    </row>
    <row r="71" spans="2:18" x14ac:dyDescent="0.15">
      <c r="B71" s="32" t="s">
        <v>114</v>
      </c>
      <c r="C71" s="29"/>
      <c r="D71" s="28"/>
      <c r="E71" s="28"/>
      <c r="F71" s="142">
        <v>0</v>
      </c>
      <c r="G71" s="142">
        <v>0</v>
      </c>
      <c r="H71" s="145">
        <v>0</v>
      </c>
      <c r="I71" s="142">
        <v>-2311.2840000000001</v>
      </c>
      <c r="J71" s="145">
        <v>0</v>
      </c>
      <c r="K71" s="142">
        <v>0</v>
      </c>
      <c r="L71" s="142">
        <v>0</v>
      </c>
      <c r="M71" s="145">
        <v>0</v>
      </c>
      <c r="N71" s="158"/>
      <c r="O71" s="29" t="s">
        <v>114</v>
      </c>
      <c r="P71" s="29"/>
      <c r="Q71" s="25"/>
      <c r="R71" s="7"/>
    </row>
    <row r="72" spans="2:18" x14ac:dyDescent="0.15">
      <c r="B72" s="165" t="s">
        <v>18</v>
      </c>
      <c r="C72" s="41"/>
      <c r="D72" s="43"/>
      <c r="E72" s="44"/>
      <c r="F72" s="167">
        <v>2009156.7659999996</v>
      </c>
      <c r="G72" s="167">
        <v>2046914.6639999999</v>
      </c>
      <c r="H72" s="168">
        <v>2144645.3289999999</v>
      </c>
      <c r="I72" s="167">
        <v>2327141.2340000002</v>
      </c>
      <c r="J72" s="168">
        <v>2327141.2340000002</v>
      </c>
      <c r="K72" s="167">
        <v>2383252.7659999994</v>
      </c>
      <c r="L72" s="167">
        <v>2475364.2760000001</v>
      </c>
      <c r="M72" s="168">
        <v>2581069.46</v>
      </c>
      <c r="N72" s="169"/>
      <c r="O72" s="165" t="s">
        <v>18</v>
      </c>
      <c r="P72" s="41"/>
      <c r="Q72" s="41"/>
      <c r="R72" s="7"/>
    </row>
    <row r="73" spans="2:18" x14ac:dyDescent="0.15">
      <c r="B73" s="33" t="s">
        <v>287</v>
      </c>
      <c r="C73" s="34"/>
      <c r="D73" s="34"/>
      <c r="E73" s="34"/>
      <c r="F73" s="171"/>
      <c r="G73" s="171"/>
      <c r="H73" s="171"/>
      <c r="I73" s="171"/>
      <c r="J73" s="171"/>
      <c r="K73" s="171"/>
      <c r="L73" s="171"/>
      <c r="M73" s="171"/>
      <c r="N73" s="172"/>
      <c r="O73" s="35"/>
      <c r="P73" s="36"/>
      <c r="Q73" s="36"/>
      <c r="R73" s="7"/>
    </row>
    <row r="74" spans="2:18" x14ac:dyDescent="0.15">
      <c r="B74" s="33"/>
      <c r="C74" s="173"/>
      <c r="D74" s="35"/>
      <c r="E74" s="174"/>
      <c r="F74" s="171"/>
      <c r="G74" s="171"/>
      <c r="H74" s="171"/>
      <c r="I74" s="171"/>
      <c r="J74" s="171"/>
      <c r="K74" s="171"/>
      <c r="L74" s="171"/>
      <c r="M74" s="171"/>
      <c r="N74" s="172"/>
      <c r="O74" s="35"/>
      <c r="P74" s="36"/>
      <c r="Q74" s="36"/>
      <c r="R74" s="7"/>
    </row>
    <row r="75" spans="2:18" x14ac:dyDescent="0.15">
      <c r="B75" s="33"/>
      <c r="C75" s="173"/>
      <c r="D75" s="35"/>
      <c r="E75" s="174"/>
      <c r="F75" s="171"/>
      <c r="G75" s="171"/>
      <c r="H75" s="171"/>
      <c r="I75" s="171"/>
      <c r="J75" s="171"/>
      <c r="K75" s="171"/>
      <c r="L75" s="171"/>
      <c r="M75" s="171"/>
      <c r="N75" s="172"/>
      <c r="O75" s="35"/>
      <c r="P75" s="36"/>
      <c r="Q75" s="36"/>
      <c r="R75" s="7"/>
    </row>
  </sheetData>
  <mergeCells count="9">
    <mergeCell ref="B59:E59"/>
    <mergeCell ref="O59:R59"/>
    <mergeCell ref="B60:E60"/>
    <mergeCell ref="O60:R60"/>
    <mergeCell ref="K3:M3"/>
    <mergeCell ref="F4:H4"/>
    <mergeCell ref="K4:M4"/>
    <mergeCell ref="B58:E58"/>
    <mergeCell ref="O58:Q5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9E943-F3AE-4CC6-9F60-EFD7A6F0C130}">
  <dimension ref="B2:Q107"/>
  <sheetViews>
    <sheetView showGridLines="0" zoomScale="145" zoomScaleNormal="145" workbookViewId="0"/>
  </sheetViews>
  <sheetFormatPr defaultRowHeight="15" x14ac:dyDescent="0.25"/>
  <cols>
    <col min="1" max="1" width="2.5703125" customWidth="1"/>
    <col min="2" max="4" width="0.85546875" customWidth="1"/>
    <col min="5" max="5" width="33.140625" customWidth="1"/>
    <col min="6" max="6" width="10" bestFit="1" customWidth="1"/>
    <col min="7" max="8" width="9.85546875" bestFit="1" customWidth="1"/>
    <col min="9" max="9" width="11" bestFit="1" customWidth="1"/>
    <col min="10" max="10" width="9.7109375" bestFit="1" customWidth="1"/>
    <col min="11" max="11" width="10.140625" bestFit="1" customWidth="1"/>
    <col min="12" max="12" width="10" bestFit="1" customWidth="1"/>
    <col min="13" max="13" width="10.140625" customWidth="1"/>
    <col min="14" max="14" width="1.85546875" customWidth="1"/>
    <col min="15" max="16" width="0.85546875" customWidth="1"/>
    <col min="17" max="17" width="30" customWidth="1"/>
  </cols>
  <sheetData>
    <row r="2" spans="2:17" x14ac:dyDescent="0.25">
      <c r="B2" s="175" t="s">
        <v>288</v>
      </c>
      <c r="C2" s="175"/>
      <c r="D2" s="175"/>
      <c r="E2" s="175"/>
      <c r="F2" s="176"/>
      <c r="G2" s="177"/>
      <c r="H2" s="177"/>
      <c r="I2" s="178"/>
      <c r="J2" s="177"/>
      <c r="K2" s="177"/>
      <c r="L2" s="178"/>
      <c r="M2" s="179" t="s">
        <v>288</v>
      </c>
      <c r="N2" s="180"/>
      <c r="O2" s="181"/>
      <c r="P2" s="182"/>
      <c r="Q2" s="183"/>
    </row>
    <row r="3" spans="2:17" x14ac:dyDescent="0.25">
      <c r="B3" s="184"/>
      <c r="C3" s="184"/>
      <c r="D3" s="184"/>
      <c r="E3" s="184"/>
      <c r="F3" s="185"/>
      <c r="G3" s="186"/>
      <c r="H3" s="186"/>
      <c r="I3" s="187" t="s">
        <v>28</v>
      </c>
      <c r="J3" s="188" t="s">
        <v>0</v>
      </c>
      <c r="K3" s="434"/>
      <c r="L3" s="435"/>
      <c r="M3" s="435"/>
      <c r="N3" s="189"/>
      <c r="O3" s="190"/>
      <c r="P3" s="191"/>
      <c r="Q3" s="192"/>
    </row>
    <row r="4" spans="2:17" x14ac:dyDescent="0.25">
      <c r="B4" s="184"/>
      <c r="C4" s="193"/>
      <c r="D4" s="193"/>
      <c r="E4" s="184"/>
      <c r="F4" s="436" t="s">
        <v>1</v>
      </c>
      <c r="G4" s="436"/>
      <c r="H4" s="437"/>
      <c r="I4" s="194" t="s">
        <v>290</v>
      </c>
      <c r="J4" s="503" t="s">
        <v>2</v>
      </c>
      <c r="K4" s="438" t="s">
        <v>30</v>
      </c>
      <c r="L4" s="436"/>
      <c r="M4" s="436"/>
      <c r="N4" s="195"/>
      <c r="O4" s="196"/>
      <c r="P4" s="196"/>
      <c r="Q4" s="192"/>
    </row>
    <row r="5" spans="2:17" x14ac:dyDescent="0.25">
      <c r="B5" s="197" t="s">
        <v>3</v>
      </c>
      <c r="C5" s="198"/>
      <c r="D5" s="199"/>
      <c r="E5" s="200"/>
      <c r="F5" s="201" t="s">
        <v>4</v>
      </c>
      <c r="G5" s="201" t="s">
        <v>5</v>
      </c>
      <c r="H5" s="201" t="s">
        <v>6</v>
      </c>
      <c r="I5" s="202" t="s">
        <v>7</v>
      </c>
      <c r="J5" s="203" t="s">
        <v>7</v>
      </c>
      <c r="K5" s="204" t="s">
        <v>8</v>
      </c>
      <c r="L5" s="204" t="s">
        <v>258</v>
      </c>
      <c r="M5" s="204" t="s">
        <v>273</v>
      </c>
      <c r="N5" s="204"/>
      <c r="O5" s="205"/>
      <c r="P5" s="206"/>
      <c r="Q5" s="205" t="s">
        <v>3</v>
      </c>
    </row>
    <row r="6" spans="2:17" ht="12" customHeight="1" x14ac:dyDescent="0.25">
      <c r="B6" s="207" t="s">
        <v>115</v>
      </c>
      <c r="C6" s="208"/>
      <c r="D6" s="209"/>
      <c r="E6" s="210"/>
      <c r="F6" s="211"/>
      <c r="G6" s="212"/>
      <c r="H6" s="212"/>
      <c r="I6" s="213"/>
      <c r="J6" s="214"/>
      <c r="K6" s="212"/>
      <c r="L6" s="212"/>
      <c r="M6" s="211"/>
      <c r="N6" s="215"/>
      <c r="O6" s="216" t="s">
        <v>115</v>
      </c>
      <c r="P6" s="217"/>
      <c r="Q6" s="207"/>
    </row>
    <row r="7" spans="2:17" ht="12" customHeight="1" x14ac:dyDescent="0.25">
      <c r="B7" s="218" t="s">
        <v>116</v>
      </c>
      <c r="C7" s="218"/>
      <c r="D7" s="219"/>
      <c r="E7" s="220"/>
      <c r="F7" s="221">
        <v>188543.25400000002</v>
      </c>
      <c r="G7" s="221">
        <v>194812.02000000002</v>
      </c>
      <c r="H7" s="221">
        <v>206270.535</v>
      </c>
      <c r="I7" s="222">
        <v>217628.69999999998</v>
      </c>
      <c r="J7" s="223">
        <v>217175.867</v>
      </c>
      <c r="K7" s="221">
        <v>229134.04199999999</v>
      </c>
      <c r="L7" s="221">
        <v>239589.473</v>
      </c>
      <c r="M7" s="221">
        <v>246214.64600000001</v>
      </c>
      <c r="N7" s="224"/>
      <c r="O7" s="225" t="s">
        <v>116</v>
      </c>
      <c r="P7" s="226"/>
      <c r="Q7" s="226"/>
    </row>
    <row r="8" spans="2:17" ht="12" customHeight="1" x14ac:dyDescent="0.25">
      <c r="B8" s="227" t="s">
        <v>117</v>
      </c>
      <c r="C8" s="224"/>
      <c r="D8" s="219"/>
      <c r="E8" s="228"/>
      <c r="F8" s="229">
        <v>157081.94</v>
      </c>
      <c r="G8" s="230">
        <v>162064.29500000001</v>
      </c>
      <c r="H8" s="230">
        <v>170137.495</v>
      </c>
      <c r="I8" s="229">
        <v>179346.81099999999</v>
      </c>
      <c r="J8" s="231">
        <v>178958.671</v>
      </c>
      <c r="K8" s="229">
        <v>188650.95499999999</v>
      </c>
      <c r="L8" s="230">
        <v>197318.50200000001</v>
      </c>
      <c r="M8" s="231">
        <v>202868.34</v>
      </c>
      <c r="N8" s="224"/>
      <c r="O8" s="226" t="s">
        <v>117</v>
      </c>
      <c r="P8" s="219"/>
      <c r="Q8" s="226"/>
    </row>
    <row r="9" spans="2:17" ht="12" customHeight="1" x14ac:dyDescent="0.25">
      <c r="B9" s="227" t="s">
        <v>118</v>
      </c>
      <c r="C9" s="224"/>
      <c r="D9" s="219"/>
      <c r="E9" s="228"/>
      <c r="F9" s="232">
        <v>31461.313999999998</v>
      </c>
      <c r="G9" s="233">
        <v>32747.724999999999</v>
      </c>
      <c r="H9" s="233">
        <v>36133.040000000001</v>
      </c>
      <c r="I9" s="232">
        <v>38281.889000000003</v>
      </c>
      <c r="J9" s="234">
        <v>38217.196000000004</v>
      </c>
      <c r="K9" s="232">
        <v>40483.087</v>
      </c>
      <c r="L9" s="233">
        <v>42270.970999999998</v>
      </c>
      <c r="M9" s="234">
        <v>43346.305999999997</v>
      </c>
      <c r="N9" s="224"/>
      <c r="O9" s="226" t="s">
        <v>118</v>
      </c>
      <c r="P9" s="219"/>
      <c r="Q9" s="226"/>
    </row>
    <row r="10" spans="2:17" ht="12" customHeight="1" x14ac:dyDescent="0.25">
      <c r="B10" s="218" t="s">
        <v>119</v>
      </c>
      <c r="C10" s="218"/>
      <c r="D10" s="219"/>
      <c r="E10" s="228"/>
      <c r="F10" s="235">
        <v>78231.290000000008</v>
      </c>
      <c r="G10" s="235">
        <v>76787.302999999985</v>
      </c>
      <c r="H10" s="236">
        <v>80802.94200000001</v>
      </c>
      <c r="I10" s="237">
        <v>89887.291999999987</v>
      </c>
      <c r="J10" s="236">
        <v>88724.340000000011</v>
      </c>
      <c r="K10" s="237">
        <v>84518.034000000029</v>
      </c>
      <c r="L10" s="235">
        <v>87047.542000000001</v>
      </c>
      <c r="M10" s="235">
        <v>90671.357999999993</v>
      </c>
      <c r="N10" s="224"/>
      <c r="O10" s="225" t="s">
        <v>119</v>
      </c>
      <c r="P10" s="226"/>
      <c r="Q10" s="226"/>
    </row>
    <row r="11" spans="2:17" ht="12" customHeight="1" x14ac:dyDescent="0.25">
      <c r="B11" s="238" t="s">
        <v>120</v>
      </c>
      <c r="C11" s="218"/>
      <c r="D11" s="219"/>
      <c r="E11" s="228"/>
      <c r="F11" s="229">
        <v>663.91399999999999</v>
      </c>
      <c r="G11" s="230">
        <v>594.76300000000003</v>
      </c>
      <c r="H11" s="230">
        <v>534.97699999999998</v>
      </c>
      <c r="I11" s="229">
        <v>504.00099999999998</v>
      </c>
      <c r="J11" s="231">
        <v>509.95499999999998</v>
      </c>
      <c r="K11" s="229">
        <v>683.053</v>
      </c>
      <c r="L11" s="230">
        <v>612.00400000000002</v>
      </c>
      <c r="M11" s="231">
        <v>626.13499999999999</v>
      </c>
      <c r="N11" s="224"/>
      <c r="O11" s="226" t="s">
        <v>120</v>
      </c>
      <c r="P11" s="226"/>
      <c r="Q11" s="226"/>
    </row>
    <row r="12" spans="2:17" ht="12" customHeight="1" x14ac:dyDescent="0.25">
      <c r="B12" s="238" t="s">
        <v>121</v>
      </c>
      <c r="C12" s="218"/>
      <c r="D12" s="219"/>
      <c r="E12" s="228"/>
      <c r="F12" s="232">
        <v>405.91399999999999</v>
      </c>
      <c r="G12" s="233">
        <v>347.50599999999997</v>
      </c>
      <c r="H12" s="233">
        <v>368.226</v>
      </c>
      <c r="I12" s="232">
        <v>620.89099999999996</v>
      </c>
      <c r="J12" s="234">
        <v>618.96199999999999</v>
      </c>
      <c r="K12" s="232">
        <v>485.80599999999998</v>
      </c>
      <c r="L12" s="233">
        <v>512.37300000000005</v>
      </c>
      <c r="M12" s="234">
        <v>522.654</v>
      </c>
      <c r="N12" s="224"/>
      <c r="O12" s="226" t="s">
        <v>121</v>
      </c>
      <c r="P12" s="226"/>
      <c r="Q12" s="226"/>
    </row>
    <row r="13" spans="2:17" ht="12" customHeight="1" x14ac:dyDescent="0.25">
      <c r="B13" s="238" t="s">
        <v>122</v>
      </c>
      <c r="C13" s="218"/>
      <c r="D13" s="219"/>
      <c r="E13" s="228"/>
      <c r="F13" s="232">
        <v>414.18599999999998</v>
      </c>
      <c r="G13" s="233">
        <v>362.03199999999998</v>
      </c>
      <c r="H13" s="233">
        <v>184.12200000000001</v>
      </c>
      <c r="I13" s="232">
        <v>662.45899999999995</v>
      </c>
      <c r="J13" s="234">
        <v>672.28300000000002</v>
      </c>
      <c r="K13" s="232">
        <v>720.44899999999996</v>
      </c>
      <c r="L13" s="233">
        <v>715.072</v>
      </c>
      <c r="M13" s="234">
        <v>741.37199999999996</v>
      </c>
      <c r="N13" s="224"/>
      <c r="O13" s="226" t="s">
        <v>122</v>
      </c>
      <c r="P13" s="226"/>
      <c r="Q13" s="226"/>
    </row>
    <row r="14" spans="2:17" ht="12" customHeight="1" x14ac:dyDescent="0.25">
      <c r="B14" s="238" t="s">
        <v>123</v>
      </c>
      <c r="C14" s="218"/>
      <c r="D14" s="219"/>
      <c r="E14" s="228"/>
      <c r="F14" s="232">
        <v>712.37099999999998</v>
      </c>
      <c r="G14" s="233">
        <v>660.77099999999996</v>
      </c>
      <c r="H14" s="233">
        <v>664.28099999999995</v>
      </c>
      <c r="I14" s="232">
        <v>760.12199999999996</v>
      </c>
      <c r="J14" s="234">
        <v>762.27800000000002</v>
      </c>
      <c r="K14" s="232">
        <v>807.21100000000001</v>
      </c>
      <c r="L14" s="233">
        <v>837.11699999999996</v>
      </c>
      <c r="M14" s="234">
        <v>854.56799999999998</v>
      </c>
      <c r="N14" s="224"/>
      <c r="O14" s="226" t="s">
        <v>123</v>
      </c>
      <c r="P14" s="226"/>
      <c r="Q14" s="226"/>
    </row>
    <row r="15" spans="2:17" ht="12" customHeight="1" x14ac:dyDescent="0.25">
      <c r="B15" s="238" t="s">
        <v>124</v>
      </c>
      <c r="C15" s="218"/>
      <c r="D15" s="219"/>
      <c r="E15" s="228"/>
      <c r="F15" s="232">
        <v>107.10599999999999</v>
      </c>
      <c r="G15" s="233">
        <v>106.599</v>
      </c>
      <c r="H15" s="233">
        <v>121.872</v>
      </c>
      <c r="I15" s="232">
        <v>141.35599999999999</v>
      </c>
      <c r="J15" s="234">
        <v>138.983</v>
      </c>
      <c r="K15" s="232">
        <v>209.60499999999999</v>
      </c>
      <c r="L15" s="233">
        <v>225.51400000000001</v>
      </c>
      <c r="M15" s="234">
        <v>233.78200000000001</v>
      </c>
      <c r="N15" s="224"/>
      <c r="O15" s="226" t="s">
        <v>124</v>
      </c>
      <c r="P15" s="226"/>
      <c r="Q15" s="226"/>
    </row>
    <row r="16" spans="2:17" ht="12" customHeight="1" x14ac:dyDescent="0.25">
      <c r="B16" s="238" t="s">
        <v>125</v>
      </c>
      <c r="C16" s="218"/>
      <c r="D16" s="219"/>
      <c r="E16" s="228"/>
      <c r="F16" s="232">
        <v>226.62</v>
      </c>
      <c r="G16" s="233">
        <v>226.458</v>
      </c>
      <c r="H16" s="233">
        <v>208.28200000000001</v>
      </c>
      <c r="I16" s="232">
        <v>322.56299999999999</v>
      </c>
      <c r="J16" s="234">
        <v>320.608</v>
      </c>
      <c r="K16" s="232">
        <v>300.274</v>
      </c>
      <c r="L16" s="233">
        <v>308.279</v>
      </c>
      <c r="M16" s="234">
        <v>326.404</v>
      </c>
      <c r="N16" s="224"/>
      <c r="O16" s="226" t="s">
        <v>125</v>
      </c>
      <c r="P16" s="226"/>
      <c r="Q16" s="226"/>
    </row>
    <row r="17" spans="2:17" ht="12" customHeight="1" x14ac:dyDescent="0.25">
      <c r="B17" s="238" t="s">
        <v>126</v>
      </c>
      <c r="C17" s="218"/>
      <c r="D17" s="219"/>
      <c r="E17" s="228"/>
      <c r="F17" s="232">
        <v>1459.319</v>
      </c>
      <c r="G17" s="233">
        <v>1345.5840000000001</v>
      </c>
      <c r="H17" s="233">
        <v>1391.5609999999999</v>
      </c>
      <c r="I17" s="232">
        <v>1522.3030000000001</v>
      </c>
      <c r="J17" s="234">
        <v>1524.4749999999999</v>
      </c>
      <c r="K17" s="232">
        <v>1510.992</v>
      </c>
      <c r="L17" s="233">
        <v>1564.78</v>
      </c>
      <c r="M17" s="234">
        <v>1622</v>
      </c>
      <c r="N17" s="224"/>
      <c r="O17" s="226" t="s">
        <v>126</v>
      </c>
      <c r="P17" s="226"/>
      <c r="Q17" s="226"/>
    </row>
    <row r="18" spans="2:17" ht="12" customHeight="1" x14ac:dyDescent="0.25">
      <c r="B18" s="238" t="s">
        <v>127</v>
      </c>
      <c r="C18" s="218"/>
      <c r="D18" s="219"/>
      <c r="E18" s="228"/>
      <c r="F18" s="232">
        <v>6716.8819999999996</v>
      </c>
      <c r="G18" s="233">
        <v>8591.3770000000004</v>
      </c>
      <c r="H18" s="233">
        <v>8320.6229999999996</v>
      </c>
      <c r="I18" s="232">
        <v>12329.725</v>
      </c>
      <c r="J18" s="234">
        <v>11694.282999999999</v>
      </c>
      <c r="K18" s="232">
        <v>9733.0310000000009</v>
      </c>
      <c r="L18" s="233">
        <v>10136.153</v>
      </c>
      <c r="M18" s="234">
        <v>10721.387000000001</v>
      </c>
      <c r="N18" s="224"/>
      <c r="O18" s="226" t="s">
        <v>127</v>
      </c>
      <c r="P18" s="226"/>
      <c r="Q18" s="226"/>
    </row>
    <row r="19" spans="2:17" ht="12" customHeight="1" x14ac:dyDescent="0.25">
      <c r="B19" s="238" t="s">
        <v>128</v>
      </c>
      <c r="C19" s="218"/>
      <c r="D19" s="219"/>
      <c r="E19" s="228"/>
      <c r="F19" s="232">
        <v>4223.067</v>
      </c>
      <c r="G19" s="233">
        <v>3075.9549999999999</v>
      </c>
      <c r="H19" s="233">
        <v>3788.7930000000001</v>
      </c>
      <c r="I19" s="232">
        <v>4484.152</v>
      </c>
      <c r="J19" s="234">
        <v>4371.3819999999996</v>
      </c>
      <c r="K19" s="232">
        <v>5203.7870000000003</v>
      </c>
      <c r="L19" s="233">
        <v>4657.2830000000004</v>
      </c>
      <c r="M19" s="234">
        <v>4768.134</v>
      </c>
      <c r="N19" s="224"/>
      <c r="O19" s="226" t="s">
        <v>128</v>
      </c>
      <c r="P19" s="226"/>
      <c r="Q19" s="226"/>
    </row>
    <row r="20" spans="2:17" ht="12" customHeight="1" x14ac:dyDescent="0.25">
      <c r="B20" s="238" t="s">
        <v>129</v>
      </c>
      <c r="C20" s="218"/>
      <c r="D20" s="219"/>
      <c r="E20" s="228"/>
      <c r="F20" s="232">
        <v>144.49799999999999</v>
      </c>
      <c r="G20" s="233">
        <v>255.83</v>
      </c>
      <c r="H20" s="233">
        <v>267.62700000000001</v>
      </c>
      <c r="I20" s="232">
        <v>485.94299999999998</v>
      </c>
      <c r="J20" s="234">
        <v>461.73500000000001</v>
      </c>
      <c r="K20" s="232">
        <v>918.97</v>
      </c>
      <c r="L20" s="233">
        <v>892.029</v>
      </c>
      <c r="M20" s="234">
        <v>900.72900000000004</v>
      </c>
      <c r="N20" s="224"/>
      <c r="O20" s="226" t="s">
        <v>129</v>
      </c>
      <c r="P20" s="226"/>
      <c r="Q20" s="226"/>
    </row>
    <row r="21" spans="2:17" ht="12" customHeight="1" x14ac:dyDescent="0.25">
      <c r="B21" s="238" t="s">
        <v>130</v>
      </c>
      <c r="C21" s="218"/>
      <c r="D21" s="219"/>
      <c r="E21" s="228"/>
      <c r="F21" s="232">
        <v>139.03100000000001</v>
      </c>
      <c r="G21" s="233">
        <v>104.377</v>
      </c>
      <c r="H21" s="233">
        <v>99.143000000000001</v>
      </c>
      <c r="I21" s="232">
        <v>128.82499999999999</v>
      </c>
      <c r="J21" s="234">
        <v>128.82499999999999</v>
      </c>
      <c r="K21" s="232">
        <v>147.73099999999999</v>
      </c>
      <c r="L21" s="233">
        <v>165.43899999999999</v>
      </c>
      <c r="M21" s="234">
        <v>173.48500000000001</v>
      </c>
      <c r="N21" s="224"/>
      <c r="O21" s="226" t="s">
        <v>130</v>
      </c>
      <c r="P21" s="226"/>
      <c r="Q21" s="226"/>
    </row>
    <row r="22" spans="2:17" ht="12" customHeight="1" x14ac:dyDescent="0.25">
      <c r="B22" s="238" t="s">
        <v>131</v>
      </c>
      <c r="C22" s="218"/>
      <c r="D22" s="219"/>
      <c r="E22" s="228"/>
      <c r="F22" s="232">
        <v>1046.9190000000001</v>
      </c>
      <c r="G22" s="233">
        <v>1323.088</v>
      </c>
      <c r="H22" s="233">
        <v>1346.1880000000001</v>
      </c>
      <c r="I22" s="232">
        <v>1217.1030000000001</v>
      </c>
      <c r="J22" s="234">
        <v>1236.2929999999999</v>
      </c>
      <c r="K22" s="232">
        <v>1196.1869999999999</v>
      </c>
      <c r="L22" s="233">
        <v>1206.7070000000001</v>
      </c>
      <c r="M22" s="234">
        <v>1245.154</v>
      </c>
      <c r="N22" s="224"/>
      <c r="O22" s="226" t="s">
        <v>131</v>
      </c>
      <c r="P22" s="226"/>
      <c r="Q22" s="226"/>
    </row>
    <row r="23" spans="2:17" ht="12" customHeight="1" x14ac:dyDescent="0.25">
      <c r="B23" s="238" t="s">
        <v>132</v>
      </c>
      <c r="C23" s="218"/>
      <c r="D23" s="219"/>
      <c r="E23" s="228"/>
      <c r="F23" s="232">
        <v>62.905000000000001</v>
      </c>
      <c r="G23" s="233">
        <v>39.063000000000002</v>
      </c>
      <c r="H23" s="233">
        <v>140.55799999999999</v>
      </c>
      <c r="I23" s="232">
        <v>78.319999999999993</v>
      </c>
      <c r="J23" s="234">
        <v>78.319999999999993</v>
      </c>
      <c r="K23" s="232">
        <v>73.114000000000004</v>
      </c>
      <c r="L23" s="233">
        <v>56.27</v>
      </c>
      <c r="M23" s="234">
        <v>61.323</v>
      </c>
      <c r="N23" s="224"/>
      <c r="O23" s="226" t="s">
        <v>132</v>
      </c>
      <c r="P23" s="226"/>
      <c r="Q23" s="226"/>
    </row>
    <row r="24" spans="2:17" ht="12" customHeight="1" x14ac:dyDescent="0.25">
      <c r="B24" s="238" t="s">
        <v>133</v>
      </c>
      <c r="C24" s="218"/>
      <c r="D24" s="219"/>
      <c r="E24" s="228"/>
      <c r="F24" s="232">
        <v>7242.62</v>
      </c>
      <c r="G24" s="233">
        <v>7022.8909999999996</v>
      </c>
      <c r="H24" s="233">
        <v>6856.2569999999996</v>
      </c>
      <c r="I24" s="232">
        <v>7636.2749999999996</v>
      </c>
      <c r="J24" s="234">
        <v>7621.23</v>
      </c>
      <c r="K24" s="232">
        <v>6384.0919999999996</v>
      </c>
      <c r="L24" s="233">
        <v>6847.9080000000004</v>
      </c>
      <c r="M24" s="234">
        <v>6878.1490000000003</v>
      </c>
      <c r="N24" s="224"/>
      <c r="O24" s="226" t="s">
        <v>133</v>
      </c>
      <c r="P24" s="226"/>
      <c r="Q24" s="226"/>
    </row>
    <row r="25" spans="2:17" ht="12" customHeight="1" x14ac:dyDescent="0.25">
      <c r="B25" s="238" t="s">
        <v>269</v>
      </c>
      <c r="C25" s="218"/>
      <c r="D25" s="219"/>
      <c r="E25" s="228"/>
      <c r="F25" s="232">
        <v>5910.2479999999996</v>
      </c>
      <c r="G25" s="233">
        <v>5396.9480000000003</v>
      </c>
      <c r="H25" s="233">
        <v>5422.143</v>
      </c>
      <c r="I25" s="232">
        <v>7005.3590000000004</v>
      </c>
      <c r="J25" s="234">
        <v>7012.12</v>
      </c>
      <c r="K25" s="232">
        <v>5540.8959999999997</v>
      </c>
      <c r="L25" s="233">
        <v>5261.2830000000004</v>
      </c>
      <c r="M25" s="234">
        <v>5435.7969999999996</v>
      </c>
      <c r="N25" s="224"/>
      <c r="O25" s="226" t="s">
        <v>269</v>
      </c>
      <c r="P25" s="226"/>
      <c r="Q25" s="226"/>
    </row>
    <row r="26" spans="2:17" ht="12" customHeight="1" x14ac:dyDescent="0.25">
      <c r="B26" s="238" t="s">
        <v>134</v>
      </c>
      <c r="C26" s="218"/>
      <c r="D26" s="219"/>
      <c r="E26" s="228"/>
      <c r="F26" s="232">
        <v>13.318</v>
      </c>
      <c r="G26" s="233">
        <v>14.634</v>
      </c>
      <c r="H26" s="233">
        <v>8.1839999999999993</v>
      </c>
      <c r="I26" s="232">
        <v>32.796999999999997</v>
      </c>
      <c r="J26" s="234">
        <v>32.671999999999997</v>
      </c>
      <c r="K26" s="232">
        <v>27.337</v>
      </c>
      <c r="L26" s="233">
        <v>30.183</v>
      </c>
      <c r="M26" s="234">
        <v>31.331</v>
      </c>
      <c r="N26" s="224"/>
      <c r="O26" s="226" t="s">
        <v>134</v>
      </c>
      <c r="P26" s="226"/>
      <c r="Q26" s="226"/>
    </row>
    <row r="27" spans="2:17" ht="12" customHeight="1" x14ac:dyDescent="0.25">
      <c r="B27" s="238" t="s">
        <v>135</v>
      </c>
      <c r="C27" s="218"/>
      <c r="D27" s="219"/>
      <c r="E27" s="228"/>
      <c r="F27" s="232">
        <v>5936.5649999999996</v>
      </c>
      <c r="G27" s="233">
        <v>5989.357</v>
      </c>
      <c r="H27" s="233">
        <v>6186.4740000000002</v>
      </c>
      <c r="I27" s="232">
        <v>6520.8959999999997</v>
      </c>
      <c r="J27" s="234">
        <v>6519.9639999999999</v>
      </c>
      <c r="K27" s="232">
        <v>6572.0780000000004</v>
      </c>
      <c r="L27" s="233">
        <v>6950.1760000000004</v>
      </c>
      <c r="M27" s="234">
        <v>7291.3450000000003</v>
      </c>
      <c r="N27" s="224"/>
      <c r="O27" s="226" t="s">
        <v>135</v>
      </c>
      <c r="P27" s="226"/>
      <c r="Q27" s="226"/>
    </row>
    <row r="28" spans="2:17" ht="12" customHeight="1" x14ac:dyDescent="0.25">
      <c r="B28" s="238" t="s">
        <v>136</v>
      </c>
      <c r="C28" s="218"/>
      <c r="D28" s="219"/>
      <c r="E28" s="228"/>
      <c r="F28" s="232">
        <v>645.46</v>
      </c>
      <c r="G28" s="233">
        <v>449.20100000000002</v>
      </c>
      <c r="H28" s="233">
        <v>663.60400000000004</v>
      </c>
      <c r="I28" s="232">
        <v>662.42399999999998</v>
      </c>
      <c r="J28" s="234">
        <v>662.42399999999998</v>
      </c>
      <c r="K28" s="232">
        <v>753.62199999999996</v>
      </c>
      <c r="L28" s="233">
        <v>693.07899999999995</v>
      </c>
      <c r="M28" s="234">
        <v>689.58</v>
      </c>
      <c r="N28" s="224"/>
      <c r="O28" s="226" t="s">
        <v>136</v>
      </c>
      <c r="P28" s="226"/>
      <c r="Q28" s="226"/>
    </row>
    <row r="29" spans="2:17" ht="12" customHeight="1" x14ac:dyDescent="0.25">
      <c r="B29" s="238" t="s">
        <v>137</v>
      </c>
      <c r="C29" s="218"/>
      <c r="D29" s="219"/>
      <c r="E29" s="228"/>
      <c r="F29" s="232">
        <v>1068.884</v>
      </c>
      <c r="G29" s="233">
        <v>680.91499999999996</v>
      </c>
      <c r="H29" s="233">
        <v>1076.796</v>
      </c>
      <c r="I29" s="232">
        <v>640.66700000000003</v>
      </c>
      <c r="J29" s="234">
        <v>640.66700000000003</v>
      </c>
      <c r="K29" s="232">
        <v>716.005</v>
      </c>
      <c r="L29" s="233">
        <v>757.40599999999995</v>
      </c>
      <c r="M29" s="234">
        <v>785.77499999999998</v>
      </c>
      <c r="N29" s="224"/>
      <c r="O29" s="226" t="s">
        <v>137</v>
      </c>
      <c r="P29" s="226"/>
      <c r="Q29" s="226"/>
    </row>
    <row r="30" spans="2:17" ht="12" customHeight="1" x14ac:dyDescent="0.25">
      <c r="B30" s="238" t="s">
        <v>138</v>
      </c>
      <c r="C30" s="218"/>
      <c r="D30" s="219"/>
      <c r="E30" s="228"/>
      <c r="F30" s="232">
        <v>2596.4679999999998</v>
      </c>
      <c r="G30" s="233">
        <v>2783.0129999999999</v>
      </c>
      <c r="H30" s="233">
        <v>3144.8910000000001</v>
      </c>
      <c r="I30" s="232">
        <v>2790.76</v>
      </c>
      <c r="J30" s="234">
        <v>2590.7600000000002</v>
      </c>
      <c r="K30" s="232">
        <v>2732.0129999999999</v>
      </c>
      <c r="L30" s="233">
        <v>3282.89</v>
      </c>
      <c r="M30" s="234">
        <v>3467.7130000000002</v>
      </c>
      <c r="N30" s="224"/>
      <c r="O30" s="226" t="s">
        <v>138</v>
      </c>
      <c r="P30" s="226"/>
      <c r="Q30" s="226"/>
    </row>
    <row r="31" spans="2:17" ht="12" customHeight="1" x14ac:dyDescent="0.25">
      <c r="B31" s="238" t="s">
        <v>139</v>
      </c>
      <c r="C31" s="218"/>
      <c r="D31" s="219"/>
      <c r="E31" s="228"/>
      <c r="F31" s="232">
        <v>816.274</v>
      </c>
      <c r="G31" s="233">
        <v>820.09100000000001</v>
      </c>
      <c r="H31" s="233">
        <v>735.41700000000003</v>
      </c>
      <c r="I31" s="232">
        <v>1006.245</v>
      </c>
      <c r="J31" s="234">
        <v>1006.245</v>
      </c>
      <c r="K31" s="232">
        <v>893.05200000000002</v>
      </c>
      <c r="L31" s="233">
        <v>918.29100000000005</v>
      </c>
      <c r="M31" s="234">
        <v>913.25199999999995</v>
      </c>
      <c r="N31" s="224"/>
      <c r="O31" s="226" t="s">
        <v>139</v>
      </c>
      <c r="P31" s="226"/>
      <c r="Q31" s="226"/>
    </row>
    <row r="32" spans="2:17" ht="12" customHeight="1" x14ac:dyDescent="0.25">
      <c r="B32" s="239" t="s">
        <v>140</v>
      </c>
      <c r="C32" s="240"/>
      <c r="D32" s="219"/>
      <c r="E32" s="228"/>
      <c r="F32" s="232">
        <v>1088.941</v>
      </c>
      <c r="G32" s="233">
        <v>1264.8</v>
      </c>
      <c r="H32" s="233">
        <v>1427.665</v>
      </c>
      <c r="I32" s="232">
        <v>1603.9659999999999</v>
      </c>
      <c r="J32" s="234">
        <v>1603.9659999999999</v>
      </c>
      <c r="K32" s="232">
        <v>1382.0309999999999</v>
      </c>
      <c r="L32" s="233">
        <v>1438.2539999999999</v>
      </c>
      <c r="M32" s="234">
        <v>1483.126</v>
      </c>
      <c r="N32" s="224"/>
      <c r="O32" s="226" t="s">
        <v>140</v>
      </c>
      <c r="P32" s="226"/>
      <c r="Q32" s="226"/>
    </row>
    <row r="33" spans="2:17" ht="12" customHeight="1" x14ac:dyDescent="0.25">
      <c r="B33" s="238" t="s">
        <v>141</v>
      </c>
      <c r="C33" s="218"/>
      <c r="D33" s="219"/>
      <c r="E33" s="228"/>
      <c r="F33" s="232">
        <v>266.96300000000002</v>
      </c>
      <c r="G33" s="233">
        <v>210.33799999999999</v>
      </c>
      <c r="H33" s="233">
        <v>262.05</v>
      </c>
      <c r="I33" s="232">
        <v>288.13799999999998</v>
      </c>
      <c r="J33" s="234">
        <v>288.13799999999998</v>
      </c>
      <c r="K33" s="232">
        <v>313.16699999999997</v>
      </c>
      <c r="L33" s="233">
        <v>335.16800000000001</v>
      </c>
      <c r="M33" s="234">
        <v>342.82</v>
      </c>
      <c r="N33" s="224"/>
      <c r="O33" s="226" t="s">
        <v>141</v>
      </c>
      <c r="P33" s="226"/>
      <c r="Q33" s="226"/>
    </row>
    <row r="34" spans="2:17" ht="12" customHeight="1" x14ac:dyDescent="0.25">
      <c r="B34" s="238" t="s">
        <v>142</v>
      </c>
      <c r="C34" s="218"/>
      <c r="D34" s="219"/>
      <c r="E34" s="228"/>
      <c r="F34" s="232">
        <v>104.395</v>
      </c>
      <c r="G34" s="233">
        <v>94.465000000000003</v>
      </c>
      <c r="H34" s="233">
        <v>89.085999999999999</v>
      </c>
      <c r="I34" s="232">
        <v>263.38400000000001</v>
      </c>
      <c r="J34" s="234">
        <v>263.38400000000001</v>
      </c>
      <c r="K34" s="232">
        <v>161.96</v>
      </c>
      <c r="L34" s="233">
        <v>165.18100000000001</v>
      </c>
      <c r="M34" s="234">
        <v>217.239</v>
      </c>
      <c r="N34" s="224"/>
      <c r="O34" s="226" t="s">
        <v>142</v>
      </c>
      <c r="P34" s="226"/>
      <c r="Q34" s="226"/>
    </row>
    <row r="35" spans="2:17" ht="12" customHeight="1" x14ac:dyDescent="0.25">
      <c r="B35" s="238" t="s">
        <v>143</v>
      </c>
      <c r="C35" s="218"/>
      <c r="D35" s="219"/>
      <c r="E35" s="228"/>
      <c r="F35" s="232">
        <v>1806.421</v>
      </c>
      <c r="G35" s="233">
        <v>313.21499999999997</v>
      </c>
      <c r="H35" s="233">
        <v>256.66399999999999</v>
      </c>
      <c r="I35" s="232">
        <v>541.327</v>
      </c>
      <c r="J35" s="234">
        <v>541.327</v>
      </c>
      <c r="K35" s="232">
        <v>538.29700000000003</v>
      </c>
      <c r="L35" s="233">
        <v>596.03099999999995</v>
      </c>
      <c r="M35" s="234">
        <v>672.41099999999994</v>
      </c>
      <c r="N35" s="224"/>
      <c r="O35" s="226" t="s">
        <v>143</v>
      </c>
      <c r="P35" s="226"/>
      <c r="Q35" s="226"/>
    </row>
    <row r="36" spans="2:17" ht="12" customHeight="1" x14ac:dyDescent="0.25">
      <c r="B36" s="238" t="s">
        <v>144</v>
      </c>
      <c r="C36" s="240"/>
      <c r="D36" s="240"/>
      <c r="E36" s="228"/>
      <c r="F36" s="232">
        <v>403.66800000000001</v>
      </c>
      <c r="G36" s="233">
        <v>412.52300000000002</v>
      </c>
      <c r="H36" s="233">
        <v>880.51499999999999</v>
      </c>
      <c r="I36" s="232">
        <v>1391.751</v>
      </c>
      <c r="J36" s="234">
        <v>1393.751</v>
      </c>
      <c r="K36" s="232">
        <v>1574.87</v>
      </c>
      <c r="L36" s="233">
        <v>1618.6220000000001</v>
      </c>
      <c r="M36" s="234">
        <v>1680.3689999999999</v>
      </c>
      <c r="N36" s="224"/>
      <c r="O36" s="226" t="s">
        <v>144</v>
      </c>
      <c r="P36" s="226"/>
      <c r="Q36" s="226"/>
    </row>
    <row r="37" spans="2:17" ht="12" customHeight="1" x14ac:dyDescent="0.25">
      <c r="B37" s="238" t="s">
        <v>145</v>
      </c>
      <c r="C37" s="240"/>
      <c r="D37" s="240"/>
      <c r="E37" s="228"/>
      <c r="F37" s="232">
        <v>1460.9670000000001</v>
      </c>
      <c r="G37" s="233">
        <v>1360.635</v>
      </c>
      <c r="H37" s="233">
        <v>1252.145</v>
      </c>
      <c r="I37" s="232">
        <v>1439.6869999999999</v>
      </c>
      <c r="J37" s="234">
        <v>1426.2260000000001</v>
      </c>
      <c r="K37" s="232">
        <v>1428.847</v>
      </c>
      <c r="L37" s="233">
        <v>1526.3009999999999</v>
      </c>
      <c r="M37" s="234">
        <v>1593.2270000000001</v>
      </c>
      <c r="N37" s="224"/>
      <c r="O37" s="226" t="s">
        <v>145</v>
      </c>
      <c r="P37" s="226"/>
      <c r="Q37" s="226"/>
    </row>
    <row r="38" spans="2:17" ht="12" customHeight="1" x14ac:dyDescent="0.25">
      <c r="B38" s="238" t="s">
        <v>146</v>
      </c>
      <c r="C38" s="240"/>
      <c r="D38" s="240"/>
      <c r="E38" s="228"/>
      <c r="F38" s="232">
        <v>1466.0920000000001</v>
      </c>
      <c r="G38" s="233">
        <v>1609.5309999999999</v>
      </c>
      <c r="H38" s="233">
        <v>1502.028</v>
      </c>
      <c r="I38" s="232">
        <v>2176.0300000000002</v>
      </c>
      <c r="J38" s="234">
        <v>2085.085</v>
      </c>
      <c r="K38" s="232">
        <v>1006.976</v>
      </c>
      <c r="L38" s="233">
        <v>1056.0909999999999</v>
      </c>
      <c r="M38" s="234">
        <v>1094.203</v>
      </c>
      <c r="N38" s="224"/>
      <c r="O38" s="226" t="s">
        <v>146</v>
      </c>
      <c r="P38" s="226"/>
      <c r="Q38" s="226"/>
    </row>
    <row r="39" spans="2:17" ht="12" customHeight="1" x14ac:dyDescent="0.25">
      <c r="B39" s="238" t="s">
        <v>147</v>
      </c>
      <c r="C39" s="240"/>
      <c r="D39" s="240"/>
      <c r="E39" s="228"/>
      <c r="F39" s="232">
        <v>11738.328</v>
      </c>
      <c r="G39" s="233">
        <v>11197.485000000001</v>
      </c>
      <c r="H39" s="233">
        <v>12807.275</v>
      </c>
      <c r="I39" s="232">
        <v>12030.638000000001</v>
      </c>
      <c r="J39" s="234">
        <v>11914.058000000001</v>
      </c>
      <c r="K39" s="232">
        <v>12434.552</v>
      </c>
      <c r="L39" s="233">
        <v>12898.157999999999</v>
      </c>
      <c r="M39" s="234">
        <v>13355.142</v>
      </c>
      <c r="N39" s="224"/>
      <c r="O39" s="226" t="s">
        <v>147</v>
      </c>
      <c r="P39" s="226"/>
      <c r="Q39" s="226"/>
    </row>
    <row r="40" spans="2:17" ht="12" customHeight="1" x14ac:dyDescent="0.25">
      <c r="B40" s="238" t="s">
        <v>148</v>
      </c>
      <c r="C40" s="240"/>
      <c r="D40" s="240"/>
      <c r="E40" s="228"/>
      <c r="F40" s="232">
        <v>148.46700000000001</v>
      </c>
      <c r="G40" s="233">
        <v>88.614999999999995</v>
      </c>
      <c r="H40" s="233">
        <v>381.77699999999999</v>
      </c>
      <c r="I40" s="232">
        <v>71.146000000000001</v>
      </c>
      <c r="J40" s="234">
        <v>70.213999999999999</v>
      </c>
      <c r="K40" s="232">
        <v>58.048999999999999</v>
      </c>
      <c r="L40" s="233">
        <v>58.656999999999996</v>
      </c>
      <c r="M40" s="234">
        <v>62.011000000000003</v>
      </c>
      <c r="N40" s="224"/>
      <c r="O40" s="226" t="s">
        <v>148</v>
      </c>
      <c r="P40" s="226"/>
      <c r="Q40" s="226"/>
    </row>
    <row r="41" spans="2:17" ht="12" customHeight="1" x14ac:dyDescent="0.25">
      <c r="B41" s="238" t="s">
        <v>149</v>
      </c>
      <c r="C41" s="240"/>
      <c r="D41" s="240"/>
      <c r="E41" s="228"/>
      <c r="F41" s="232">
        <v>8223.6869999999999</v>
      </c>
      <c r="G41" s="233">
        <v>8688.77</v>
      </c>
      <c r="H41" s="233">
        <v>9432.2189999999991</v>
      </c>
      <c r="I41" s="232">
        <v>10056.887000000001</v>
      </c>
      <c r="J41" s="234">
        <v>9996.2109999999993</v>
      </c>
      <c r="K41" s="232">
        <v>10221.718000000001</v>
      </c>
      <c r="L41" s="233">
        <v>10651.812</v>
      </c>
      <c r="M41" s="234">
        <v>11513.39</v>
      </c>
      <c r="N41" s="224"/>
      <c r="O41" s="226" t="s">
        <v>149</v>
      </c>
      <c r="P41" s="226"/>
      <c r="Q41" s="226"/>
    </row>
    <row r="42" spans="2:17" ht="12" customHeight="1" x14ac:dyDescent="0.25">
      <c r="B42" s="238" t="s">
        <v>150</v>
      </c>
      <c r="C42" s="218"/>
      <c r="D42" s="219"/>
      <c r="E42" s="228"/>
      <c r="F42" s="232">
        <v>208.05099999999999</v>
      </c>
      <c r="G42" s="233">
        <v>203.72300000000001</v>
      </c>
      <c r="H42" s="233">
        <v>375.92399999999998</v>
      </c>
      <c r="I42" s="232">
        <v>240.77600000000001</v>
      </c>
      <c r="J42" s="234">
        <v>241.048</v>
      </c>
      <c r="K42" s="232">
        <v>198.26499999999999</v>
      </c>
      <c r="L42" s="233">
        <v>204.715</v>
      </c>
      <c r="M42" s="234">
        <v>211.251</v>
      </c>
      <c r="N42" s="224"/>
      <c r="O42" s="226" t="s">
        <v>150</v>
      </c>
      <c r="P42" s="226"/>
      <c r="Q42" s="226"/>
    </row>
    <row r="43" spans="2:17" ht="12" customHeight="1" x14ac:dyDescent="0.25">
      <c r="B43" s="238" t="s">
        <v>151</v>
      </c>
      <c r="C43" s="218"/>
      <c r="D43" s="219"/>
      <c r="E43" s="228"/>
      <c r="F43" s="232">
        <v>7562.9660000000003</v>
      </c>
      <c r="G43" s="233">
        <v>7803.97</v>
      </c>
      <c r="H43" s="233">
        <v>7372.9030000000002</v>
      </c>
      <c r="I43" s="232">
        <v>6577.7020000000002</v>
      </c>
      <c r="J43" s="234">
        <v>6603.1719999999996</v>
      </c>
      <c r="K43" s="232">
        <v>6203.0349999999999</v>
      </c>
      <c r="L43" s="233">
        <v>6221.3370000000004</v>
      </c>
      <c r="M43" s="234">
        <v>6394.9840000000004</v>
      </c>
      <c r="N43" s="224"/>
      <c r="O43" s="226" t="s">
        <v>151</v>
      </c>
      <c r="P43" s="226"/>
      <c r="Q43" s="226"/>
    </row>
    <row r="44" spans="2:17" ht="12" customHeight="1" x14ac:dyDescent="0.25">
      <c r="B44" s="238" t="s">
        <v>152</v>
      </c>
      <c r="C44" s="218"/>
      <c r="D44" s="219"/>
      <c r="E44" s="228"/>
      <c r="F44" s="232">
        <v>889.11900000000003</v>
      </c>
      <c r="G44" s="233">
        <v>631.798</v>
      </c>
      <c r="H44" s="233">
        <v>582.27599999999995</v>
      </c>
      <c r="I44" s="232">
        <v>857.74099999999999</v>
      </c>
      <c r="J44" s="234">
        <v>856.23199999999997</v>
      </c>
      <c r="K44" s="232">
        <v>1085.9079999999999</v>
      </c>
      <c r="L44" s="233">
        <v>1251.826</v>
      </c>
      <c r="M44" s="234">
        <v>1293.3140000000001</v>
      </c>
      <c r="N44" s="224"/>
      <c r="O44" s="226" t="s">
        <v>152</v>
      </c>
      <c r="P44" s="226"/>
      <c r="Q44" s="226"/>
    </row>
    <row r="45" spans="2:17" ht="12" customHeight="1" x14ac:dyDescent="0.25">
      <c r="B45" s="238" t="s">
        <v>153</v>
      </c>
      <c r="C45" s="218"/>
      <c r="D45" s="219"/>
      <c r="E45" s="228"/>
      <c r="F45" s="232">
        <v>1802.595</v>
      </c>
      <c r="G45" s="233">
        <v>2175.692</v>
      </c>
      <c r="H45" s="233">
        <v>2172.7220000000002</v>
      </c>
      <c r="I45" s="232">
        <v>1858.3420000000001</v>
      </c>
      <c r="J45" s="234">
        <v>1891.3330000000001</v>
      </c>
      <c r="K45" s="232">
        <v>1761.9010000000001</v>
      </c>
      <c r="L45" s="233">
        <v>1844.64</v>
      </c>
      <c r="M45" s="234">
        <v>1906.098</v>
      </c>
      <c r="N45" s="224"/>
      <c r="O45" s="226" t="s">
        <v>153</v>
      </c>
      <c r="P45" s="226"/>
      <c r="Q45" s="226"/>
    </row>
    <row r="46" spans="2:17" ht="12" customHeight="1" x14ac:dyDescent="0.25">
      <c r="B46" s="238" t="s">
        <v>154</v>
      </c>
      <c r="C46" s="218"/>
      <c r="D46" s="219"/>
      <c r="E46" s="228"/>
      <c r="F46" s="241">
        <v>508.06099999999998</v>
      </c>
      <c r="G46" s="242">
        <v>541.29</v>
      </c>
      <c r="H46" s="242">
        <v>477.67399999999998</v>
      </c>
      <c r="I46" s="232">
        <v>936.59100000000001</v>
      </c>
      <c r="J46" s="234">
        <v>945.73099999999999</v>
      </c>
      <c r="K46" s="232">
        <v>539.15300000000002</v>
      </c>
      <c r="L46" s="233">
        <v>550.51300000000003</v>
      </c>
      <c r="M46" s="234">
        <v>561.70399999999995</v>
      </c>
      <c r="N46" s="224"/>
      <c r="O46" s="226" t="s">
        <v>154</v>
      </c>
      <c r="P46" s="226"/>
      <c r="Q46" s="226"/>
    </row>
    <row r="47" spans="2:17" ht="12" customHeight="1" x14ac:dyDescent="0.25">
      <c r="B47" s="218" t="s">
        <v>155</v>
      </c>
      <c r="C47" s="218"/>
      <c r="D47" s="219"/>
      <c r="E47" s="228"/>
      <c r="F47" s="221">
        <v>308731.603</v>
      </c>
      <c r="G47" s="221">
        <v>356405.84900000005</v>
      </c>
      <c r="H47" s="221">
        <v>386175.09899999999</v>
      </c>
      <c r="I47" s="243">
        <v>420919.56599999999</v>
      </c>
      <c r="J47" s="244">
        <v>420919.56599999999</v>
      </c>
      <c r="K47" s="363">
        <v>432801.78599999996</v>
      </c>
      <c r="L47" s="363">
        <v>451823.71</v>
      </c>
      <c r="M47" s="363">
        <v>469697.62100000004</v>
      </c>
      <c r="N47" s="224"/>
      <c r="O47" s="225" t="s">
        <v>155</v>
      </c>
      <c r="P47" s="226"/>
      <c r="Q47" s="226"/>
    </row>
    <row r="48" spans="2:17" ht="12" customHeight="1" x14ac:dyDescent="0.25">
      <c r="B48" s="227" t="s">
        <v>156</v>
      </c>
      <c r="C48" s="224"/>
      <c r="D48" s="219"/>
      <c r="E48" s="228"/>
      <c r="F48" s="232">
        <v>308687.217</v>
      </c>
      <c r="G48" s="233">
        <v>356356.05800000002</v>
      </c>
      <c r="H48" s="233">
        <v>386113.14399999997</v>
      </c>
      <c r="I48" s="229">
        <v>420875.23599999998</v>
      </c>
      <c r="J48" s="231">
        <v>420875.23599999998</v>
      </c>
      <c r="K48" s="229">
        <v>432733.80099999998</v>
      </c>
      <c r="L48" s="230">
        <v>451756.24400000001</v>
      </c>
      <c r="M48" s="231">
        <v>469630.40500000003</v>
      </c>
      <c r="N48" s="224"/>
      <c r="O48" s="226" t="s">
        <v>156</v>
      </c>
      <c r="P48" s="219"/>
      <c r="Q48" s="226"/>
    </row>
    <row r="49" spans="2:17" ht="12" customHeight="1" x14ac:dyDescent="0.25">
      <c r="B49" s="227" t="s">
        <v>157</v>
      </c>
      <c r="C49" s="224"/>
      <c r="D49" s="219"/>
      <c r="E49" s="228"/>
      <c r="F49" s="241">
        <v>44.386000000000003</v>
      </c>
      <c r="G49" s="242">
        <v>49.790999999999997</v>
      </c>
      <c r="H49" s="242">
        <v>61.954999999999998</v>
      </c>
      <c r="I49" s="241">
        <v>44.33</v>
      </c>
      <c r="J49" s="245">
        <v>44.33</v>
      </c>
      <c r="K49" s="241">
        <v>67.984999999999999</v>
      </c>
      <c r="L49" s="242">
        <v>67.465999999999994</v>
      </c>
      <c r="M49" s="245">
        <v>67.215999999999994</v>
      </c>
      <c r="N49" s="224"/>
      <c r="O49" s="226" t="s">
        <v>157</v>
      </c>
      <c r="P49" s="219"/>
      <c r="Q49" s="226"/>
    </row>
    <row r="50" spans="2:17" ht="12" customHeight="1" x14ac:dyDescent="0.25">
      <c r="B50" s="218"/>
      <c r="C50" s="246"/>
      <c r="D50" s="219"/>
      <c r="E50" s="228"/>
      <c r="F50" s="247"/>
      <c r="G50" s="247"/>
      <c r="H50" s="247"/>
      <c r="I50" s="248"/>
      <c r="J50" s="249"/>
      <c r="K50" s="247"/>
      <c r="L50" s="247"/>
      <c r="M50" s="247"/>
      <c r="N50" s="224"/>
      <c r="O50" s="225"/>
      <c r="P50" s="226"/>
      <c r="Q50" s="226"/>
    </row>
    <row r="51" spans="2:17" ht="12" customHeight="1" x14ac:dyDescent="0.25">
      <c r="B51" s="364" t="s">
        <v>158</v>
      </c>
      <c r="C51" s="365"/>
      <c r="D51" s="366"/>
      <c r="E51" s="367"/>
      <c r="F51" s="363">
        <v>575506.147</v>
      </c>
      <c r="G51" s="363">
        <v>628005.17200000002</v>
      </c>
      <c r="H51" s="363">
        <v>673248.576</v>
      </c>
      <c r="I51" s="243">
        <v>728435.55799999996</v>
      </c>
      <c r="J51" s="244">
        <v>726819.77300000004</v>
      </c>
      <c r="K51" s="363">
        <v>746453.86199999996</v>
      </c>
      <c r="L51" s="363">
        <v>778460.72500000009</v>
      </c>
      <c r="M51" s="363">
        <v>806583.625</v>
      </c>
      <c r="N51" s="368"/>
      <c r="O51" s="369" t="s">
        <v>158</v>
      </c>
      <c r="P51" s="370"/>
      <c r="Q51" s="370"/>
    </row>
    <row r="52" spans="2:17" ht="12" customHeight="1" x14ac:dyDescent="0.25">
      <c r="B52" s="218" t="s">
        <v>159</v>
      </c>
      <c r="C52" s="246"/>
      <c r="D52" s="219"/>
      <c r="E52" s="228"/>
      <c r="F52" s="250"/>
      <c r="G52" s="250"/>
      <c r="H52" s="250"/>
      <c r="I52" s="251"/>
      <c r="J52" s="252"/>
      <c r="K52" s="250"/>
      <c r="L52" s="250"/>
      <c r="M52" s="253"/>
      <c r="N52" s="224"/>
      <c r="O52" s="225" t="s">
        <v>159</v>
      </c>
      <c r="P52" s="226"/>
      <c r="Q52" s="226"/>
    </row>
    <row r="53" spans="2:17" ht="12" customHeight="1" x14ac:dyDescent="0.25">
      <c r="B53" s="218" t="s">
        <v>160</v>
      </c>
      <c r="C53" s="246"/>
      <c r="D53" s="219"/>
      <c r="E53" s="228"/>
      <c r="F53" s="247">
        <v>845213.75599999994</v>
      </c>
      <c r="G53" s="247">
        <v>864285.10800000001</v>
      </c>
      <c r="H53" s="247">
        <v>898624.353</v>
      </c>
      <c r="I53" s="248">
        <v>969635.11199999996</v>
      </c>
      <c r="J53" s="249">
        <v>967323.80599999998</v>
      </c>
      <c r="K53" s="247">
        <v>992984.07500000007</v>
      </c>
      <c r="L53" s="247">
        <v>1035462.632</v>
      </c>
      <c r="M53" s="247">
        <v>1068030.466</v>
      </c>
      <c r="N53" s="224"/>
      <c r="O53" s="225" t="s">
        <v>160</v>
      </c>
      <c r="P53" s="226"/>
      <c r="Q53" s="226"/>
    </row>
    <row r="54" spans="2:17" ht="12" customHeight="1" x14ac:dyDescent="0.25">
      <c r="B54" s="218" t="s">
        <v>161</v>
      </c>
      <c r="C54" s="224"/>
      <c r="D54" s="246"/>
      <c r="E54" s="228"/>
      <c r="F54" s="221">
        <v>694203.73899999994</v>
      </c>
      <c r="G54" s="221">
        <v>706333.26699999999</v>
      </c>
      <c r="H54" s="221">
        <v>730708.11100000003</v>
      </c>
      <c r="I54" s="222">
        <v>788862.94900000002</v>
      </c>
      <c r="J54" s="223">
        <v>788862.92700000003</v>
      </c>
      <c r="K54" s="221">
        <v>810569.57400000002</v>
      </c>
      <c r="L54" s="221">
        <v>845958.39599999995</v>
      </c>
      <c r="M54" s="221">
        <v>872535.723</v>
      </c>
      <c r="N54" s="224"/>
      <c r="O54" s="225" t="s">
        <v>161</v>
      </c>
      <c r="P54" s="219"/>
      <c r="Q54" s="226"/>
    </row>
    <row r="55" spans="2:17" ht="12" customHeight="1" x14ac:dyDescent="0.25">
      <c r="B55" s="227" t="s">
        <v>162</v>
      </c>
      <c r="C55" s="219"/>
      <c r="D55" s="224"/>
      <c r="E55" s="228"/>
      <c r="F55" s="229">
        <v>694132.27599999995</v>
      </c>
      <c r="G55" s="230">
        <v>706258.07299999997</v>
      </c>
      <c r="H55" s="231">
        <v>730634.60400000005</v>
      </c>
      <c r="I55" s="229">
        <v>788778.04700000002</v>
      </c>
      <c r="J55" s="231">
        <v>788778.04700000002</v>
      </c>
      <c r="K55" s="229">
        <v>810480.56299999997</v>
      </c>
      <c r="L55" s="230">
        <v>845863.36899999995</v>
      </c>
      <c r="M55" s="231">
        <v>872436.95400000003</v>
      </c>
      <c r="N55" s="224"/>
      <c r="O55" s="226" t="s">
        <v>162</v>
      </c>
      <c r="P55" s="226"/>
      <c r="Q55" s="219"/>
    </row>
    <row r="56" spans="2:17" ht="12" customHeight="1" x14ac:dyDescent="0.25">
      <c r="B56" s="227" t="s">
        <v>163</v>
      </c>
      <c r="C56" s="219"/>
      <c r="D56" s="224"/>
      <c r="E56" s="228"/>
      <c r="F56" s="241">
        <v>71.462999999999994</v>
      </c>
      <c r="G56" s="242">
        <v>75.194000000000003</v>
      </c>
      <c r="H56" s="245">
        <v>73.507000000000005</v>
      </c>
      <c r="I56" s="241">
        <v>84.902000000000001</v>
      </c>
      <c r="J56" s="245">
        <v>84.88</v>
      </c>
      <c r="K56" s="241">
        <v>89.010999999999996</v>
      </c>
      <c r="L56" s="242">
        <v>95.027000000000001</v>
      </c>
      <c r="M56" s="245">
        <v>98.769000000000005</v>
      </c>
      <c r="N56" s="224"/>
      <c r="O56" s="226" t="s">
        <v>163</v>
      </c>
      <c r="P56" s="226"/>
      <c r="Q56" s="219"/>
    </row>
    <row r="57" spans="2:17" ht="12" customHeight="1" x14ac:dyDescent="0.25">
      <c r="B57" s="218" t="s">
        <v>164</v>
      </c>
      <c r="C57" s="224"/>
      <c r="D57" s="246"/>
      <c r="E57" s="228"/>
      <c r="F57" s="363">
        <v>151010.01699999999</v>
      </c>
      <c r="G57" s="363">
        <v>157951.84099999999</v>
      </c>
      <c r="H57" s="363">
        <v>167916.242</v>
      </c>
      <c r="I57" s="243">
        <v>180772.163</v>
      </c>
      <c r="J57" s="244">
        <v>178460.87899999999</v>
      </c>
      <c r="K57" s="363">
        <v>182414.50100000002</v>
      </c>
      <c r="L57" s="363">
        <v>189504.236</v>
      </c>
      <c r="M57" s="363">
        <v>195494.74299999999</v>
      </c>
      <c r="N57" s="224"/>
      <c r="O57" s="225" t="s">
        <v>164</v>
      </c>
      <c r="P57" s="219"/>
      <c r="Q57" s="226"/>
    </row>
    <row r="58" spans="2:17" ht="12" customHeight="1" x14ac:dyDescent="0.25">
      <c r="B58" s="227" t="s">
        <v>165</v>
      </c>
      <c r="C58" s="219"/>
      <c r="D58" s="224"/>
      <c r="E58" s="228"/>
      <c r="F58" s="232">
        <v>151010.016</v>
      </c>
      <c r="G58" s="233">
        <v>157950.59099999999</v>
      </c>
      <c r="H58" s="233">
        <v>167916.242</v>
      </c>
      <c r="I58" s="232">
        <v>180770.913</v>
      </c>
      <c r="J58" s="234">
        <v>178459.62899999999</v>
      </c>
      <c r="K58" s="232">
        <v>182413.25700000001</v>
      </c>
      <c r="L58" s="233">
        <v>189502.978</v>
      </c>
      <c r="M58" s="234">
        <v>195493.495</v>
      </c>
      <c r="N58" s="224"/>
      <c r="O58" s="226" t="s">
        <v>165</v>
      </c>
      <c r="P58" s="226"/>
      <c r="Q58" s="219"/>
    </row>
    <row r="59" spans="2:17" ht="12" customHeight="1" x14ac:dyDescent="0.25">
      <c r="B59" s="227" t="s">
        <v>166</v>
      </c>
      <c r="C59" s="219"/>
      <c r="D59" s="224"/>
      <c r="E59" s="228"/>
      <c r="F59" s="232">
        <v>1E-3</v>
      </c>
      <c r="G59" s="233">
        <v>1.25</v>
      </c>
      <c r="H59" s="233">
        <v>0</v>
      </c>
      <c r="I59" s="232">
        <v>1.25</v>
      </c>
      <c r="J59" s="234">
        <v>1.25</v>
      </c>
      <c r="K59" s="232">
        <v>1.244</v>
      </c>
      <c r="L59" s="233">
        <v>1.258</v>
      </c>
      <c r="M59" s="234">
        <v>1.248</v>
      </c>
      <c r="N59" s="224"/>
      <c r="O59" s="226" t="s">
        <v>166</v>
      </c>
      <c r="P59" s="226"/>
      <c r="Q59" s="219"/>
    </row>
    <row r="60" spans="2:17" ht="12" customHeight="1" x14ac:dyDescent="0.25">
      <c r="B60" s="218" t="s">
        <v>167</v>
      </c>
      <c r="C60" s="246"/>
      <c r="D60" s="219"/>
      <c r="E60" s="228"/>
      <c r="F60" s="363">
        <v>156399.14599999998</v>
      </c>
      <c r="G60" s="363">
        <v>168672.802</v>
      </c>
      <c r="H60" s="363">
        <v>169317.26299999998</v>
      </c>
      <c r="I60" s="243">
        <v>178471.065</v>
      </c>
      <c r="J60" s="244">
        <v>178471.065</v>
      </c>
      <c r="K60" s="363">
        <v>189279.185</v>
      </c>
      <c r="L60" s="363">
        <v>192980.04699999999</v>
      </c>
      <c r="M60" s="363">
        <v>208607.32199999999</v>
      </c>
      <c r="N60" s="224"/>
      <c r="O60" s="225" t="s">
        <v>167</v>
      </c>
      <c r="P60" s="226"/>
      <c r="Q60" s="226"/>
    </row>
    <row r="61" spans="2:17" ht="12" customHeight="1" x14ac:dyDescent="0.25">
      <c r="B61" s="227" t="s">
        <v>168</v>
      </c>
      <c r="C61" s="224"/>
      <c r="D61" s="219"/>
      <c r="E61" s="228"/>
      <c r="F61" s="232">
        <v>20.058</v>
      </c>
      <c r="G61" s="233">
        <v>8.73</v>
      </c>
      <c r="H61" s="233">
        <v>16.974</v>
      </c>
      <c r="I61" s="232">
        <v>15.141999999999999</v>
      </c>
      <c r="J61" s="234">
        <v>15.141999999999999</v>
      </c>
      <c r="K61" s="232">
        <v>16.931999999999999</v>
      </c>
      <c r="L61" s="233">
        <v>17.606999999999999</v>
      </c>
      <c r="M61" s="234">
        <v>18.155000000000001</v>
      </c>
      <c r="N61" s="224"/>
      <c r="O61" s="226" t="s">
        <v>168</v>
      </c>
      <c r="P61" s="219"/>
      <c r="Q61" s="226"/>
    </row>
    <row r="62" spans="2:17" ht="12" customHeight="1" x14ac:dyDescent="0.25">
      <c r="B62" s="227" t="s">
        <v>169</v>
      </c>
      <c r="C62" s="224"/>
      <c r="D62" s="219"/>
      <c r="E62" s="228"/>
      <c r="F62" s="232">
        <v>156379.08799999999</v>
      </c>
      <c r="G62" s="233">
        <v>168664.07199999999</v>
      </c>
      <c r="H62" s="233">
        <v>169300.28899999999</v>
      </c>
      <c r="I62" s="232">
        <v>178455.92300000001</v>
      </c>
      <c r="J62" s="234">
        <v>178455.92300000001</v>
      </c>
      <c r="K62" s="232">
        <v>189262.253</v>
      </c>
      <c r="L62" s="233">
        <v>192962.44</v>
      </c>
      <c r="M62" s="234">
        <v>208589.16699999999</v>
      </c>
      <c r="N62" s="224"/>
      <c r="O62" s="226" t="s">
        <v>169</v>
      </c>
      <c r="P62" s="219"/>
      <c r="Q62" s="226"/>
    </row>
    <row r="63" spans="2:17" ht="12" customHeight="1" x14ac:dyDescent="0.25">
      <c r="B63" s="218" t="s">
        <v>170</v>
      </c>
      <c r="C63" s="246"/>
      <c r="D63" s="219"/>
      <c r="E63" s="228"/>
      <c r="F63" s="235">
        <v>52122.584000000003</v>
      </c>
      <c r="G63" s="235">
        <v>49722.076999999997</v>
      </c>
      <c r="H63" s="235">
        <v>52650.195</v>
      </c>
      <c r="I63" s="237">
        <v>53230.072</v>
      </c>
      <c r="J63" s="236">
        <v>53230.072</v>
      </c>
      <c r="K63" s="237">
        <v>55634.82</v>
      </c>
      <c r="L63" s="235">
        <v>58478.663999999997</v>
      </c>
      <c r="M63" s="235">
        <v>60296.135000000002</v>
      </c>
      <c r="N63" s="224"/>
      <c r="O63" s="225" t="s">
        <v>170</v>
      </c>
      <c r="P63" s="226"/>
      <c r="Q63" s="226"/>
    </row>
    <row r="64" spans="2:17" ht="12" customHeight="1" x14ac:dyDescent="0.25">
      <c r="B64" s="218" t="s">
        <v>171</v>
      </c>
      <c r="C64" s="246"/>
      <c r="D64" s="219"/>
      <c r="E64" s="228"/>
      <c r="F64" s="247">
        <v>3253.114</v>
      </c>
      <c r="G64" s="247">
        <v>2973.4749999999999</v>
      </c>
      <c r="H64" s="247">
        <v>3456.415</v>
      </c>
      <c r="I64" s="248">
        <v>3781.4029999999998</v>
      </c>
      <c r="J64" s="249">
        <v>3709.3130000000001</v>
      </c>
      <c r="K64" s="248">
        <v>3397.9009999999998</v>
      </c>
      <c r="L64" s="247">
        <v>3587.8029999999999</v>
      </c>
      <c r="M64" s="247">
        <v>3700.598</v>
      </c>
      <c r="N64" s="224"/>
      <c r="O64" s="225" t="s">
        <v>171</v>
      </c>
      <c r="P64" s="226"/>
      <c r="Q64" s="226"/>
    </row>
    <row r="65" spans="2:17" ht="12" customHeight="1" x14ac:dyDescent="0.25">
      <c r="B65" s="218" t="s">
        <v>172</v>
      </c>
      <c r="C65" s="246"/>
      <c r="D65" s="219"/>
      <c r="E65" s="228"/>
      <c r="F65" s="221">
        <v>41870.733999999997</v>
      </c>
      <c r="G65" s="221">
        <v>42623.530999999995</v>
      </c>
      <c r="H65" s="221">
        <v>37919.682999999997</v>
      </c>
      <c r="I65" s="222">
        <v>60228.877999999997</v>
      </c>
      <c r="J65" s="223">
        <v>60221.079000000005</v>
      </c>
      <c r="K65" s="221">
        <v>53654.774000000005</v>
      </c>
      <c r="L65" s="221">
        <v>50078.301999999996</v>
      </c>
      <c r="M65" s="221">
        <v>58244.863999999994</v>
      </c>
      <c r="N65" s="224"/>
      <c r="O65" s="225" t="s">
        <v>172</v>
      </c>
      <c r="P65" s="226"/>
      <c r="Q65" s="226"/>
    </row>
    <row r="66" spans="2:17" ht="12" customHeight="1" x14ac:dyDescent="0.25">
      <c r="B66" s="551" t="s">
        <v>173</v>
      </c>
      <c r="C66" s="547"/>
      <c r="D66" s="549"/>
      <c r="E66" s="546"/>
      <c r="F66" s="237">
        <v>35717.949999999997</v>
      </c>
      <c r="G66" s="235">
        <v>36984.430999999997</v>
      </c>
      <c r="H66" s="235">
        <v>32508.595999999998</v>
      </c>
      <c r="I66" s="237">
        <v>54484.277999999998</v>
      </c>
      <c r="J66" s="236">
        <v>54478.736000000004</v>
      </c>
      <c r="K66" s="235">
        <v>47810.933000000005</v>
      </c>
      <c r="L66" s="235">
        <v>43996.851999999999</v>
      </c>
      <c r="M66" s="236">
        <v>51970.055999999997</v>
      </c>
      <c r="N66" s="547"/>
      <c r="O66" s="548" t="s">
        <v>173</v>
      </c>
      <c r="P66" s="549"/>
      <c r="Q66" s="550"/>
    </row>
    <row r="67" spans="2:17" ht="12" customHeight="1" x14ac:dyDescent="0.25">
      <c r="B67" s="552" t="s">
        <v>174</v>
      </c>
      <c r="C67" s="553"/>
      <c r="D67" s="547"/>
      <c r="E67" s="546"/>
      <c r="F67" s="232">
        <v>11952.074000000001</v>
      </c>
      <c r="G67" s="233">
        <v>12124.789000000001</v>
      </c>
      <c r="H67" s="233">
        <v>11026.915999999999</v>
      </c>
      <c r="I67" s="232">
        <v>11332.575999999999</v>
      </c>
      <c r="J67" s="234">
        <v>11332.575999999999</v>
      </c>
      <c r="K67" s="232">
        <v>13612.287</v>
      </c>
      <c r="L67" s="233">
        <v>13776.013000000001</v>
      </c>
      <c r="M67" s="234">
        <v>14324.394</v>
      </c>
      <c r="N67" s="547"/>
      <c r="O67" s="550" t="s">
        <v>174</v>
      </c>
      <c r="P67" s="549"/>
      <c r="Q67" s="549"/>
    </row>
    <row r="68" spans="2:17" ht="12" customHeight="1" x14ac:dyDescent="0.25">
      <c r="B68" s="554" t="s">
        <v>175</v>
      </c>
      <c r="C68" s="553"/>
      <c r="D68" s="547"/>
      <c r="E68" s="546"/>
      <c r="F68" s="232">
        <v>23765.876</v>
      </c>
      <c r="G68" s="233">
        <v>24859.642</v>
      </c>
      <c r="H68" s="233">
        <v>21481.68</v>
      </c>
      <c r="I68" s="232">
        <v>43151.701999999997</v>
      </c>
      <c r="J68" s="234">
        <v>43146.16</v>
      </c>
      <c r="K68" s="232">
        <v>34198.646000000001</v>
      </c>
      <c r="L68" s="233">
        <v>30220.839</v>
      </c>
      <c r="M68" s="234">
        <v>37645.661999999997</v>
      </c>
      <c r="N68" s="547"/>
      <c r="O68" s="550" t="s">
        <v>175</v>
      </c>
      <c r="P68" s="549"/>
      <c r="Q68" s="549"/>
    </row>
    <row r="69" spans="2:17" ht="12" customHeight="1" x14ac:dyDescent="0.25">
      <c r="B69" s="551" t="s">
        <v>176</v>
      </c>
      <c r="C69" s="547"/>
      <c r="D69" s="549"/>
      <c r="E69" s="546"/>
      <c r="F69" s="248">
        <v>6152.7839999999997</v>
      </c>
      <c r="G69" s="247">
        <v>5639.1</v>
      </c>
      <c r="H69" s="247">
        <v>5411.0869999999995</v>
      </c>
      <c r="I69" s="248">
        <v>5744.6</v>
      </c>
      <c r="J69" s="249">
        <v>5742.3430000000008</v>
      </c>
      <c r="K69" s="247">
        <v>5843.8409999999994</v>
      </c>
      <c r="L69" s="247">
        <v>6081.45</v>
      </c>
      <c r="M69" s="249">
        <v>6274.808</v>
      </c>
      <c r="N69" s="547"/>
      <c r="O69" s="548" t="s">
        <v>176</v>
      </c>
      <c r="P69" s="549"/>
      <c r="Q69" s="550"/>
    </row>
    <row r="70" spans="2:17" ht="12" customHeight="1" x14ac:dyDescent="0.25">
      <c r="B70" s="552" t="s">
        <v>174</v>
      </c>
      <c r="C70" s="549"/>
      <c r="D70" s="547"/>
      <c r="E70" s="546"/>
      <c r="F70" s="232">
        <v>4688.1629999999996</v>
      </c>
      <c r="G70" s="233">
        <v>4526.95</v>
      </c>
      <c r="H70" s="233">
        <v>4403.6769999999997</v>
      </c>
      <c r="I70" s="232">
        <v>4238.1379999999999</v>
      </c>
      <c r="J70" s="234">
        <v>4235.8810000000003</v>
      </c>
      <c r="K70" s="232">
        <v>4436.9089999999997</v>
      </c>
      <c r="L70" s="233">
        <v>4613.9709999999995</v>
      </c>
      <c r="M70" s="234">
        <v>4757.37</v>
      </c>
      <c r="N70" s="547"/>
      <c r="O70" s="550" t="s">
        <v>174</v>
      </c>
      <c r="P70" s="550"/>
      <c r="Q70" s="549"/>
    </row>
    <row r="71" spans="2:17" ht="12" customHeight="1" x14ac:dyDescent="0.25">
      <c r="B71" s="240" t="s">
        <v>177</v>
      </c>
      <c r="C71" s="219"/>
      <c r="D71" s="224"/>
      <c r="E71" s="228"/>
      <c r="F71" s="241">
        <v>1464.6210000000001</v>
      </c>
      <c r="G71" s="242">
        <v>1112.1500000000001</v>
      </c>
      <c r="H71" s="242">
        <v>1007.41</v>
      </c>
      <c r="I71" s="232">
        <v>1506.462</v>
      </c>
      <c r="J71" s="234">
        <v>1506.462</v>
      </c>
      <c r="K71" s="232">
        <v>1406.932</v>
      </c>
      <c r="L71" s="233">
        <v>1467.479</v>
      </c>
      <c r="M71" s="234">
        <v>1517.4380000000001</v>
      </c>
      <c r="N71" s="224"/>
      <c r="O71" s="226" t="s">
        <v>177</v>
      </c>
      <c r="P71" s="226"/>
      <c r="Q71" s="219"/>
    </row>
    <row r="72" spans="2:17" ht="12" customHeight="1" x14ac:dyDescent="0.25">
      <c r="B72" s="218" t="s">
        <v>178</v>
      </c>
      <c r="C72" s="224"/>
      <c r="D72" s="219"/>
      <c r="E72" s="228"/>
      <c r="F72" s="235">
        <v>3319.3139999999999</v>
      </c>
      <c r="G72" s="235">
        <v>3522.9549999999999</v>
      </c>
      <c r="H72" s="235">
        <v>3261.1419999999998</v>
      </c>
      <c r="I72" s="237">
        <v>3231.248</v>
      </c>
      <c r="J72" s="235">
        <v>3231.248</v>
      </c>
      <c r="K72" s="237">
        <v>3264.9360000000001</v>
      </c>
      <c r="L72" s="235">
        <v>3379.0509999999999</v>
      </c>
      <c r="M72" s="235">
        <v>3441.1709999999998</v>
      </c>
      <c r="N72" s="224"/>
      <c r="O72" s="225" t="s">
        <v>178</v>
      </c>
      <c r="P72" s="219"/>
      <c r="Q72" s="226"/>
    </row>
    <row r="73" spans="2:17" ht="12" customHeight="1" x14ac:dyDescent="0.25">
      <c r="B73" s="218" t="s">
        <v>179</v>
      </c>
      <c r="C73" s="224"/>
      <c r="D73" s="219"/>
      <c r="E73" s="228"/>
      <c r="F73" s="221">
        <v>247261.386</v>
      </c>
      <c r="G73" s="221">
        <v>266731.47599999997</v>
      </c>
      <c r="H73" s="221">
        <v>281172.99899999995</v>
      </c>
      <c r="I73" s="222">
        <v>302631.42700000003</v>
      </c>
      <c r="J73" s="223">
        <v>297595.37800000003</v>
      </c>
      <c r="K73" s="221">
        <v>310790.83999999997</v>
      </c>
      <c r="L73" s="221">
        <v>285010.14799999999</v>
      </c>
      <c r="M73" s="221">
        <v>294942.63800000004</v>
      </c>
      <c r="N73" s="224"/>
      <c r="O73" s="225" t="s">
        <v>179</v>
      </c>
      <c r="P73" s="219"/>
      <c r="Q73" s="226"/>
    </row>
    <row r="74" spans="2:17" ht="12" customHeight="1" x14ac:dyDescent="0.25">
      <c r="B74" s="227" t="s">
        <v>180</v>
      </c>
      <c r="C74" s="219"/>
      <c r="D74" s="224"/>
      <c r="E74" s="228"/>
      <c r="F74" s="229">
        <v>242446.609</v>
      </c>
      <c r="G74" s="230">
        <v>261122.18299999999</v>
      </c>
      <c r="H74" s="230">
        <v>276833.14299999998</v>
      </c>
      <c r="I74" s="229">
        <v>296547.288</v>
      </c>
      <c r="J74" s="231">
        <v>291510.45500000002</v>
      </c>
      <c r="K74" s="229">
        <v>305035.70899999997</v>
      </c>
      <c r="L74" s="230">
        <v>279341.859</v>
      </c>
      <c r="M74" s="231">
        <v>289109.71000000002</v>
      </c>
      <c r="N74" s="224"/>
      <c r="O74" s="226" t="s">
        <v>180</v>
      </c>
      <c r="P74" s="226"/>
      <c r="Q74" s="219"/>
    </row>
    <row r="75" spans="2:17" ht="12" customHeight="1" x14ac:dyDescent="0.25">
      <c r="B75" s="227" t="s">
        <v>181</v>
      </c>
      <c r="C75" s="219"/>
      <c r="D75" s="224"/>
      <c r="E75" s="228"/>
      <c r="F75" s="241">
        <v>4814.777</v>
      </c>
      <c r="G75" s="242">
        <v>5609.2929999999997</v>
      </c>
      <c r="H75" s="242">
        <v>4339.8559999999998</v>
      </c>
      <c r="I75" s="241">
        <v>6084.1390000000001</v>
      </c>
      <c r="J75" s="245">
        <v>6084.9229999999998</v>
      </c>
      <c r="K75" s="241">
        <v>5755.1310000000003</v>
      </c>
      <c r="L75" s="242">
        <v>5668.2889999999998</v>
      </c>
      <c r="M75" s="245">
        <v>5832.9279999999999</v>
      </c>
      <c r="N75" s="224"/>
      <c r="O75" s="226" t="s">
        <v>181</v>
      </c>
      <c r="P75" s="226"/>
      <c r="Q75" s="224"/>
    </row>
    <row r="76" spans="2:17" ht="12" customHeight="1" x14ac:dyDescent="0.25">
      <c r="B76" s="219"/>
      <c r="C76" s="219"/>
      <c r="D76" s="227"/>
      <c r="E76" s="228"/>
      <c r="F76" s="230"/>
      <c r="G76" s="230"/>
      <c r="H76" s="230"/>
      <c r="I76" s="229"/>
      <c r="J76" s="231"/>
      <c r="K76" s="230"/>
      <c r="L76" s="230"/>
      <c r="M76" s="230"/>
      <c r="N76" s="224"/>
      <c r="O76" s="226"/>
      <c r="P76" s="226"/>
      <c r="Q76" s="226"/>
    </row>
    <row r="77" spans="2:17" ht="12" customHeight="1" x14ac:dyDescent="0.25">
      <c r="B77" s="371" t="s">
        <v>182</v>
      </c>
      <c r="C77" s="366"/>
      <c r="D77" s="366"/>
      <c r="E77" s="367"/>
      <c r="F77" s="363">
        <v>1349440.0339999998</v>
      </c>
      <c r="G77" s="363">
        <v>1398531.4240000001</v>
      </c>
      <c r="H77" s="363">
        <v>1446402.0499999998</v>
      </c>
      <c r="I77" s="243">
        <v>1571209.2049999996</v>
      </c>
      <c r="J77" s="244">
        <v>1563781.9609999999</v>
      </c>
      <c r="K77" s="363">
        <v>1609006.531</v>
      </c>
      <c r="L77" s="363">
        <v>1628976.6470000001</v>
      </c>
      <c r="M77" s="363">
        <v>1697263.1940000001</v>
      </c>
      <c r="N77" s="368"/>
      <c r="O77" s="369" t="s">
        <v>182</v>
      </c>
      <c r="P77" s="370"/>
      <c r="Q77" s="370"/>
    </row>
    <row r="78" spans="2:17" ht="12" customHeight="1" x14ac:dyDescent="0.25">
      <c r="B78" s="218" t="s">
        <v>183</v>
      </c>
      <c r="C78" s="219"/>
      <c r="D78" s="219"/>
      <c r="E78" s="228"/>
      <c r="F78" s="250"/>
      <c r="G78" s="250"/>
      <c r="H78" s="250"/>
      <c r="I78" s="254"/>
      <c r="J78" s="255"/>
      <c r="K78" s="250"/>
      <c r="L78" s="250"/>
      <c r="M78" s="253"/>
      <c r="N78" s="224"/>
      <c r="O78" s="225" t="s">
        <v>183</v>
      </c>
      <c r="P78" s="226"/>
      <c r="Q78" s="226"/>
    </row>
    <row r="79" spans="2:17" ht="12" customHeight="1" x14ac:dyDescent="0.25">
      <c r="B79" s="218" t="s">
        <v>184</v>
      </c>
      <c r="C79" s="224"/>
      <c r="D79" s="219"/>
      <c r="E79" s="228"/>
      <c r="F79" s="221">
        <v>9126.3690000000006</v>
      </c>
      <c r="G79" s="221">
        <v>11476.535</v>
      </c>
      <c r="H79" s="221">
        <v>10242.555</v>
      </c>
      <c r="I79" s="222">
        <v>15593.282999999999</v>
      </c>
      <c r="J79" s="223">
        <v>14931.23</v>
      </c>
      <c r="K79" s="221">
        <v>10417.383</v>
      </c>
      <c r="L79" s="221">
        <v>9675.3679999999986</v>
      </c>
      <c r="M79" s="221">
        <v>9953.17</v>
      </c>
      <c r="N79" s="224"/>
      <c r="O79" s="225" t="s">
        <v>184</v>
      </c>
      <c r="P79" s="224"/>
      <c r="Q79" s="226"/>
    </row>
    <row r="80" spans="2:17" ht="12" customHeight="1" x14ac:dyDescent="0.25">
      <c r="B80" s="227" t="s">
        <v>185</v>
      </c>
      <c r="C80" s="219"/>
      <c r="D80" s="224"/>
      <c r="E80" s="228"/>
      <c r="F80" s="229">
        <v>5722.0720000000001</v>
      </c>
      <c r="G80" s="230">
        <v>6893.2340000000004</v>
      </c>
      <c r="H80" s="230">
        <v>5752.9319999999998</v>
      </c>
      <c r="I80" s="229">
        <v>10312.096</v>
      </c>
      <c r="J80" s="231">
        <v>9859.6350000000002</v>
      </c>
      <c r="K80" s="229">
        <v>5127.527</v>
      </c>
      <c r="L80" s="230">
        <v>4860.58</v>
      </c>
      <c r="M80" s="231">
        <v>4989.0479999999998</v>
      </c>
      <c r="N80" s="224"/>
      <c r="O80" s="226" t="s">
        <v>185</v>
      </c>
      <c r="P80" s="226"/>
      <c r="Q80" s="224"/>
    </row>
    <row r="81" spans="2:17" ht="12" customHeight="1" x14ac:dyDescent="0.25">
      <c r="B81" s="227" t="s">
        <v>186</v>
      </c>
      <c r="C81" s="219"/>
      <c r="D81" s="224"/>
      <c r="E81" s="228"/>
      <c r="F81" s="241">
        <v>3404.297</v>
      </c>
      <c r="G81" s="242">
        <v>4583.3010000000004</v>
      </c>
      <c r="H81" s="242">
        <v>4489.6229999999996</v>
      </c>
      <c r="I81" s="241">
        <v>5281.1869999999999</v>
      </c>
      <c r="J81" s="245">
        <v>5071.5950000000003</v>
      </c>
      <c r="K81" s="241">
        <v>5289.8559999999998</v>
      </c>
      <c r="L81" s="242">
        <v>4814.7879999999996</v>
      </c>
      <c r="M81" s="245">
        <v>4964.1220000000003</v>
      </c>
      <c r="N81" s="224"/>
      <c r="O81" s="226" t="s">
        <v>186</v>
      </c>
      <c r="P81" s="226"/>
      <c r="Q81" s="224"/>
    </row>
    <row r="82" spans="2:17" ht="12" customHeight="1" x14ac:dyDescent="0.25">
      <c r="B82" s="218" t="s">
        <v>187</v>
      </c>
      <c r="C82" s="224"/>
      <c r="D82" s="219"/>
      <c r="E82" s="228"/>
      <c r="F82" s="363">
        <v>5209.33</v>
      </c>
      <c r="G82" s="363">
        <v>4841.7290000000003</v>
      </c>
      <c r="H82" s="363">
        <v>4914.7800000000007</v>
      </c>
      <c r="I82" s="243">
        <v>4353.0740000000005</v>
      </c>
      <c r="J82" s="244">
        <v>4253.6270000000004</v>
      </c>
      <c r="K82" s="363">
        <v>4325.1499999999996</v>
      </c>
      <c r="L82" s="363">
        <v>4411.3220000000001</v>
      </c>
      <c r="M82" s="363">
        <v>4554.098</v>
      </c>
      <c r="N82" s="224"/>
      <c r="O82" s="225" t="s">
        <v>187</v>
      </c>
      <c r="P82" s="224"/>
      <c r="Q82" s="226"/>
    </row>
    <row r="83" spans="2:17" ht="12" customHeight="1" x14ac:dyDescent="0.25">
      <c r="B83" s="227" t="s">
        <v>188</v>
      </c>
      <c r="C83" s="219"/>
      <c r="D83" s="224"/>
      <c r="E83" s="228"/>
      <c r="F83" s="229">
        <v>2582.5430000000001</v>
      </c>
      <c r="G83" s="230">
        <v>2049.1390000000001</v>
      </c>
      <c r="H83" s="230">
        <v>2216.951</v>
      </c>
      <c r="I83" s="229">
        <v>2025.7850000000001</v>
      </c>
      <c r="J83" s="231">
        <v>2015.7560000000001</v>
      </c>
      <c r="K83" s="229">
        <v>2182.0450000000001</v>
      </c>
      <c r="L83" s="230">
        <v>2199.366</v>
      </c>
      <c r="M83" s="231">
        <v>2280.991</v>
      </c>
      <c r="N83" s="224"/>
      <c r="O83" s="226" t="s">
        <v>188</v>
      </c>
      <c r="P83" s="226"/>
      <c r="Q83" s="224"/>
    </row>
    <row r="84" spans="2:17" ht="12" customHeight="1" x14ac:dyDescent="0.25">
      <c r="B84" s="227" t="s">
        <v>189</v>
      </c>
      <c r="C84" s="219"/>
      <c r="D84" s="224"/>
      <c r="E84" s="228"/>
      <c r="F84" s="241">
        <v>2626.7869999999998</v>
      </c>
      <c r="G84" s="242">
        <v>2792.59</v>
      </c>
      <c r="H84" s="242">
        <v>2697.8290000000002</v>
      </c>
      <c r="I84" s="241">
        <v>2327.2890000000002</v>
      </c>
      <c r="J84" s="245">
        <v>2237.8710000000001</v>
      </c>
      <c r="K84" s="241">
        <v>2143.105</v>
      </c>
      <c r="L84" s="242">
        <v>2211.9560000000001</v>
      </c>
      <c r="M84" s="245">
        <v>2273.107</v>
      </c>
      <c r="N84" s="224"/>
      <c r="O84" s="226" t="s">
        <v>189</v>
      </c>
      <c r="P84" s="226"/>
      <c r="Q84" s="224"/>
    </row>
    <row r="85" spans="2:17" ht="12" customHeight="1" x14ac:dyDescent="0.25">
      <c r="B85" s="218" t="s">
        <v>190</v>
      </c>
      <c r="C85" s="219"/>
      <c r="D85" s="224"/>
      <c r="E85" s="228"/>
      <c r="F85" s="235">
        <v>57.844000000000001</v>
      </c>
      <c r="G85" s="235">
        <v>64.215000000000003</v>
      </c>
      <c r="H85" s="235">
        <v>120.187</v>
      </c>
      <c r="I85" s="237">
        <v>66.55</v>
      </c>
      <c r="J85" s="236">
        <v>66.55</v>
      </c>
      <c r="K85" s="237">
        <v>51.615000000000002</v>
      </c>
      <c r="L85" s="235">
        <v>45.2</v>
      </c>
      <c r="M85" s="235">
        <v>31.4</v>
      </c>
      <c r="N85" s="224"/>
      <c r="O85" s="225" t="s">
        <v>190</v>
      </c>
      <c r="P85" s="226"/>
      <c r="Q85" s="224"/>
    </row>
    <row r="86" spans="2:17" ht="12" customHeight="1" x14ac:dyDescent="0.25">
      <c r="B86" s="256" t="s">
        <v>191</v>
      </c>
      <c r="C86" s="224"/>
      <c r="D86" s="219"/>
      <c r="E86" s="228"/>
      <c r="F86" s="247">
        <v>0</v>
      </c>
      <c r="G86" s="247">
        <v>5.3440000000000003</v>
      </c>
      <c r="H86" s="247">
        <v>2.7440000000000002</v>
      </c>
      <c r="I86" s="248">
        <v>20.623000000000001</v>
      </c>
      <c r="J86" s="249">
        <v>20.623000000000001</v>
      </c>
      <c r="K86" s="248">
        <v>22.835000000000001</v>
      </c>
      <c r="L86" s="247">
        <v>22.783999999999999</v>
      </c>
      <c r="M86" s="247">
        <v>23.72</v>
      </c>
      <c r="N86" s="224"/>
      <c r="O86" s="225" t="s">
        <v>191</v>
      </c>
      <c r="P86" s="224"/>
      <c r="Q86" s="226"/>
    </row>
    <row r="87" spans="2:17" ht="12" customHeight="1" x14ac:dyDescent="0.25">
      <c r="B87" s="218" t="s">
        <v>192</v>
      </c>
      <c r="C87" s="224"/>
      <c r="D87" s="219"/>
      <c r="E87" s="228"/>
      <c r="F87" s="247">
        <v>7.6310000000000002</v>
      </c>
      <c r="G87" s="247">
        <v>12.71</v>
      </c>
      <c r="H87" s="247">
        <v>2.68</v>
      </c>
      <c r="I87" s="248">
        <v>6.7759999999999998</v>
      </c>
      <c r="J87" s="249">
        <v>6.7759999999999998</v>
      </c>
      <c r="K87" s="248">
        <v>11.923999999999999</v>
      </c>
      <c r="L87" s="247">
        <v>8.2420000000000009</v>
      </c>
      <c r="M87" s="247">
        <v>8.5310000000000006</v>
      </c>
      <c r="N87" s="224"/>
      <c r="O87" s="225" t="s">
        <v>192</v>
      </c>
      <c r="P87" s="224"/>
      <c r="Q87" s="226"/>
    </row>
    <row r="88" spans="2:17" ht="12" customHeight="1" x14ac:dyDescent="0.25">
      <c r="B88" s="218" t="s">
        <v>193</v>
      </c>
      <c r="C88" s="224"/>
      <c r="D88" s="219"/>
      <c r="E88" s="228"/>
      <c r="F88" s="247">
        <v>1302.808</v>
      </c>
      <c r="G88" s="247">
        <v>410.12700000000001</v>
      </c>
      <c r="H88" s="247">
        <v>725.34799999999996</v>
      </c>
      <c r="I88" s="248">
        <v>402.649</v>
      </c>
      <c r="J88" s="249">
        <v>402.649</v>
      </c>
      <c r="K88" s="248">
        <v>521.13099999999997</v>
      </c>
      <c r="L88" s="247">
        <v>554.14400000000001</v>
      </c>
      <c r="M88" s="247">
        <v>571.71299999999997</v>
      </c>
      <c r="N88" s="224"/>
      <c r="O88" s="225" t="s">
        <v>193</v>
      </c>
      <c r="P88" s="224"/>
      <c r="Q88" s="226"/>
    </row>
    <row r="89" spans="2:17" ht="12" customHeight="1" x14ac:dyDescent="0.25">
      <c r="B89" s="218" t="s">
        <v>194</v>
      </c>
      <c r="C89" s="224"/>
      <c r="D89" s="219"/>
      <c r="E89" s="228"/>
      <c r="F89" s="247">
        <v>725.50800000000004</v>
      </c>
      <c r="G89" s="247">
        <v>435.36799999999999</v>
      </c>
      <c r="H89" s="247">
        <v>594.77099999999996</v>
      </c>
      <c r="I89" s="248">
        <v>302.512</v>
      </c>
      <c r="J89" s="249">
        <v>304.57</v>
      </c>
      <c r="K89" s="248">
        <v>324.29599999999999</v>
      </c>
      <c r="L89" s="247">
        <v>324.875</v>
      </c>
      <c r="M89" s="247">
        <v>326.065</v>
      </c>
      <c r="N89" s="224"/>
      <c r="O89" s="225" t="s">
        <v>194</v>
      </c>
      <c r="P89" s="224"/>
      <c r="Q89" s="226"/>
    </row>
    <row r="90" spans="2:17" ht="12" customHeight="1" x14ac:dyDescent="0.25">
      <c r="B90" s="219"/>
      <c r="C90" s="218"/>
      <c r="D90" s="219"/>
      <c r="E90" s="228"/>
      <c r="F90" s="233"/>
      <c r="G90" s="233"/>
      <c r="H90" s="242"/>
      <c r="I90" s="232"/>
      <c r="J90" s="245"/>
      <c r="K90" s="242"/>
      <c r="L90" s="233"/>
      <c r="M90" s="242"/>
      <c r="N90" s="224"/>
      <c r="O90" s="226"/>
      <c r="P90" s="225"/>
      <c r="Q90" s="226"/>
    </row>
    <row r="91" spans="2:17" ht="12" customHeight="1" x14ac:dyDescent="0.25">
      <c r="B91" s="371" t="s">
        <v>195</v>
      </c>
      <c r="C91" s="366"/>
      <c r="D91" s="366"/>
      <c r="E91" s="367"/>
      <c r="F91" s="363">
        <v>16429.490000000002</v>
      </c>
      <c r="G91" s="363">
        <v>17246.027999999998</v>
      </c>
      <c r="H91" s="363">
        <v>16603.065000000002</v>
      </c>
      <c r="I91" s="243">
        <v>20745.467000000001</v>
      </c>
      <c r="J91" s="244">
        <v>19986.025000000001</v>
      </c>
      <c r="K91" s="363">
        <v>15674.333999999999</v>
      </c>
      <c r="L91" s="363">
        <v>15041.934999999999</v>
      </c>
      <c r="M91" s="363">
        <v>15468.697</v>
      </c>
      <c r="N91" s="368"/>
      <c r="O91" s="369" t="s">
        <v>195</v>
      </c>
      <c r="P91" s="370"/>
      <c r="Q91" s="370"/>
    </row>
    <row r="92" spans="2:17" ht="12" customHeight="1" x14ac:dyDescent="0.25">
      <c r="B92" s="371" t="s">
        <v>17</v>
      </c>
      <c r="C92" s="366"/>
      <c r="D92" s="366"/>
      <c r="E92" s="367"/>
      <c r="F92" s="363">
        <v>67781.095000000001</v>
      </c>
      <c r="G92" s="363">
        <v>3132.04</v>
      </c>
      <c r="H92" s="363">
        <v>8391.6380000000008</v>
      </c>
      <c r="I92" s="243">
        <v>16553.474999999999</v>
      </c>
      <c r="J92" s="363">
        <v>16553.474999999999</v>
      </c>
      <c r="K92" s="243">
        <v>5787.8509999999997</v>
      </c>
      <c r="L92" s="363">
        <v>4075.2890000000002</v>
      </c>
      <c r="M92" s="363">
        <v>5597.3019999999997</v>
      </c>
      <c r="N92" s="368"/>
      <c r="O92" s="369" t="s">
        <v>17</v>
      </c>
      <c r="P92" s="370"/>
      <c r="Q92" s="370"/>
    </row>
    <row r="93" spans="2:17" ht="12" customHeight="1" x14ac:dyDescent="0.25">
      <c r="B93" s="371" t="s">
        <v>257</v>
      </c>
      <c r="C93" s="366"/>
      <c r="D93" s="366"/>
      <c r="E93" s="367"/>
      <c r="F93" s="363">
        <v>0</v>
      </c>
      <c r="G93" s="363">
        <v>0</v>
      </c>
      <c r="H93" s="363">
        <v>0</v>
      </c>
      <c r="I93" s="243">
        <v>0</v>
      </c>
      <c r="J93" s="244">
        <v>0</v>
      </c>
      <c r="K93" s="243">
        <v>1322.155</v>
      </c>
      <c r="L93" s="363">
        <v>38206.794000000002</v>
      </c>
      <c r="M93" s="363">
        <v>39199.487000000001</v>
      </c>
      <c r="N93" s="363"/>
      <c r="O93" s="369" t="s">
        <v>257</v>
      </c>
      <c r="P93" s="370"/>
      <c r="Q93" s="370"/>
    </row>
    <row r="94" spans="2:17" ht="12" customHeight="1" x14ac:dyDescent="0.25">
      <c r="B94" s="257" t="s">
        <v>18</v>
      </c>
      <c r="C94" s="258"/>
      <c r="D94" s="258"/>
      <c r="E94" s="259"/>
      <c r="F94" s="260">
        <v>2009156.7659999998</v>
      </c>
      <c r="G94" s="260">
        <v>2046914.6640000001</v>
      </c>
      <c r="H94" s="260">
        <v>2144645.3289999994</v>
      </c>
      <c r="I94" s="261">
        <v>2336943.7049999996</v>
      </c>
      <c r="J94" s="262">
        <v>2327141.2340000002</v>
      </c>
      <c r="K94" s="260">
        <v>2378244.7329999995</v>
      </c>
      <c r="L94" s="260">
        <v>2464761.3900000006</v>
      </c>
      <c r="M94" s="260">
        <v>2564112.3050000006</v>
      </c>
      <c r="N94" s="263"/>
      <c r="O94" s="264" t="s">
        <v>18</v>
      </c>
      <c r="P94" s="265"/>
      <c r="Q94" s="265"/>
    </row>
    <row r="95" spans="2:17" ht="12" customHeight="1" x14ac:dyDescent="0.25">
      <c r="B95" s="266" t="s">
        <v>19</v>
      </c>
      <c r="C95" s="267"/>
      <c r="D95" s="268"/>
      <c r="E95" s="269"/>
      <c r="F95" s="230">
        <v>0</v>
      </c>
      <c r="G95" s="230">
        <v>0</v>
      </c>
      <c r="H95" s="230">
        <v>0</v>
      </c>
      <c r="I95" s="270">
        <v>0</v>
      </c>
      <c r="J95" s="271">
        <v>0</v>
      </c>
      <c r="K95" s="230">
        <v>5008.0330000000004</v>
      </c>
      <c r="L95" s="230">
        <v>10602.886</v>
      </c>
      <c r="M95" s="230">
        <v>16957.154999999999</v>
      </c>
      <c r="N95" s="267"/>
      <c r="O95" s="268" t="s">
        <v>19</v>
      </c>
      <c r="P95" s="267"/>
      <c r="Q95" s="268"/>
    </row>
    <row r="96" spans="2:17" ht="12" customHeight="1" x14ac:dyDescent="0.25">
      <c r="B96" s="266" t="s">
        <v>113</v>
      </c>
      <c r="C96" s="224"/>
      <c r="D96" s="226"/>
      <c r="E96" s="228"/>
      <c r="F96" s="233">
        <v>0</v>
      </c>
      <c r="G96" s="233">
        <v>0</v>
      </c>
      <c r="H96" s="233">
        <v>0</v>
      </c>
      <c r="I96" s="232">
        <v>-7491.1869999999999</v>
      </c>
      <c r="J96" s="234">
        <v>0</v>
      </c>
      <c r="K96" s="232">
        <v>0</v>
      </c>
      <c r="L96" s="233">
        <v>0</v>
      </c>
      <c r="M96" s="233">
        <v>0</v>
      </c>
      <c r="N96" s="224"/>
      <c r="O96" s="226" t="s">
        <v>113</v>
      </c>
      <c r="P96" s="224"/>
      <c r="Q96" s="226"/>
    </row>
    <row r="97" spans="2:17" ht="12" customHeight="1" x14ac:dyDescent="0.25">
      <c r="B97" s="272" t="s">
        <v>114</v>
      </c>
      <c r="C97" s="224"/>
      <c r="D97" s="226"/>
      <c r="E97" s="226"/>
      <c r="F97" s="242">
        <v>0</v>
      </c>
      <c r="G97" s="242">
        <v>0</v>
      </c>
      <c r="H97" s="242">
        <v>0</v>
      </c>
      <c r="I97" s="241">
        <v>-2311.2840000000001</v>
      </c>
      <c r="J97" s="245">
        <v>0</v>
      </c>
      <c r="K97" s="233">
        <v>0</v>
      </c>
      <c r="L97" s="233">
        <v>0</v>
      </c>
      <c r="M97" s="233">
        <v>0</v>
      </c>
      <c r="N97" s="224"/>
      <c r="O97" s="226" t="s">
        <v>114</v>
      </c>
      <c r="P97" s="224"/>
      <c r="Q97" s="226"/>
    </row>
    <row r="98" spans="2:17" ht="12" customHeight="1" x14ac:dyDescent="0.25">
      <c r="B98" s="264" t="s">
        <v>18</v>
      </c>
      <c r="C98" s="257"/>
      <c r="D98" s="264"/>
      <c r="E98" s="265"/>
      <c r="F98" s="260">
        <v>2009156.7659999998</v>
      </c>
      <c r="G98" s="260">
        <v>2046914.6640000001</v>
      </c>
      <c r="H98" s="260">
        <v>2144645.3289999994</v>
      </c>
      <c r="I98" s="261">
        <v>2327141.2339999997</v>
      </c>
      <c r="J98" s="262">
        <v>2327141.2340000002</v>
      </c>
      <c r="K98" s="260">
        <v>2383252.7659999994</v>
      </c>
      <c r="L98" s="260">
        <v>2475364.2760000005</v>
      </c>
      <c r="M98" s="260">
        <v>2581069.4600000004</v>
      </c>
      <c r="N98" s="260"/>
      <c r="O98" s="264" t="s">
        <v>18</v>
      </c>
      <c r="P98" s="260"/>
      <c r="Q98" s="257"/>
    </row>
    <row r="99" spans="2:17" ht="12" customHeight="1" x14ac:dyDescent="0.25">
      <c r="B99" s="504" t="s">
        <v>289</v>
      </c>
      <c r="C99" s="505"/>
      <c r="D99" s="506"/>
      <c r="E99" s="507"/>
      <c r="F99" s="508"/>
      <c r="G99" s="509"/>
      <c r="H99" s="509"/>
      <c r="I99" s="509"/>
      <c r="J99" s="509"/>
      <c r="K99" s="509"/>
      <c r="L99" s="509"/>
      <c r="M99" s="509"/>
      <c r="N99" s="510"/>
      <c r="O99" s="511"/>
      <c r="P99" s="506"/>
      <c r="Q99" s="505"/>
    </row>
    <row r="100" spans="2:17" x14ac:dyDescent="0.25">
      <c r="B100" s="273"/>
      <c r="C100" s="274"/>
      <c r="D100" s="273"/>
      <c r="E100" s="275"/>
      <c r="F100" s="276"/>
      <c r="G100" s="277"/>
      <c r="H100" s="277"/>
      <c r="I100" s="277"/>
      <c r="J100" s="277"/>
      <c r="K100" s="277"/>
      <c r="L100" s="277"/>
      <c r="M100" s="277"/>
      <c r="N100" s="278"/>
      <c r="O100" s="279"/>
      <c r="P100" s="273"/>
      <c r="Q100" s="274"/>
    </row>
    <row r="101" spans="2:17" x14ac:dyDescent="0.25">
      <c r="B101" s="273"/>
      <c r="C101" s="274"/>
      <c r="D101" s="273"/>
      <c r="E101" s="275"/>
      <c r="F101" s="276"/>
      <c r="G101" s="277"/>
      <c r="H101" s="277"/>
      <c r="I101" s="277"/>
      <c r="J101" s="277"/>
      <c r="K101" s="277"/>
      <c r="L101" s="277"/>
      <c r="M101" s="277"/>
      <c r="N101" s="278"/>
      <c r="O101" s="279"/>
      <c r="P101" s="273"/>
      <c r="Q101" s="274"/>
    </row>
    <row r="102" spans="2:17" x14ac:dyDescent="0.25">
      <c r="B102" s="273"/>
      <c r="C102" s="274"/>
      <c r="D102" s="273"/>
      <c r="E102" s="275"/>
      <c r="F102" s="276"/>
      <c r="G102" s="277"/>
      <c r="H102" s="277"/>
      <c r="I102" s="277"/>
      <c r="J102" s="277"/>
      <c r="K102" s="277"/>
      <c r="L102" s="277"/>
      <c r="M102" s="277"/>
      <c r="N102" s="278"/>
      <c r="O102" s="279"/>
      <c r="P102" s="273"/>
      <c r="Q102" s="274"/>
    </row>
    <row r="103" spans="2:17" x14ac:dyDescent="0.25">
      <c r="B103" s="273"/>
      <c r="C103" s="274"/>
      <c r="D103" s="273"/>
      <c r="E103" s="275"/>
      <c r="F103" s="276"/>
      <c r="G103" s="277"/>
      <c r="H103" s="277"/>
      <c r="I103" s="277"/>
      <c r="J103" s="277"/>
      <c r="K103" s="277"/>
      <c r="L103" s="277"/>
      <c r="M103" s="277"/>
      <c r="N103" s="278"/>
      <c r="O103" s="279"/>
      <c r="P103" s="273"/>
      <c r="Q103" s="274"/>
    </row>
    <row r="104" spans="2:17" x14ac:dyDescent="0.25">
      <c r="B104" s="273"/>
      <c r="C104" s="274"/>
      <c r="D104" s="273"/>
      <c r="E104" s="275"/>
      <c r="F104" s="276"/>
      <c r="G104" s="277"/>
      <c r="H104" s="277"/>
      <c r="I104" s="277"/>
      <c r="J104" s="277"/>
      <c r="K104" s="277"/>
      <c r="L104" s="277"/>
      <c r="M104" s="277"/>
      <c r="N104" s="278"/>
      <c r="O104" s="279"/>
      <c r="P104" s="273"/>
      <c r="Q104" s="274"/>
    </row>
    <row r="105" spans="2:17" x14ac:dyDescent="0.25">
      <c r="B105" s="273"/>
      <c r="C105" s="274"/>
      <c r="D105" s="273"/>
      <c r="E105" s="275"/>
      <c r="F105" s="276"/>
      <c r="G105" s="277"/>
      <c r="H105" s="277"/>
      <c r="I105" s="277"/>
      <c r="J105" s="277"/>
      <c r="K105" s="277"/>
      <c r="L105" s="277"/>
      <c r="M105" s="277"/>
      <c r="N105" s="278"/>
      <c r="O105" s="279"/>
      <c r="P105" s="273"/>
      <c r="Q105" s="274"/>
    </row>
    <row r="106" spans="2:17" x14ac:dyDescent="0.25">
      <c r="B106" s="273"/>
      <c r="C106" s="274"/>
      <c r="D106" s="273"/>
      <c r="E106" s="275"/>
      <c r="F106" s="276"/>
      <c r="G106" s="277"/>
      <c r="H106" s="277"/>
      <c r="I106" s="277"/>
      <c r="J106" s="277"/>
      <c r="K106" s="277"/>
      <c r="L106" s="277"/>
      <c r="M106" s="277"/>
      <c r="N106" s="278"/>
      <c r="O106" s="279"/>
      <c r="P106" s="273"/>
      <c r="Q106" s="274"/>
    </row>
    <row r="107" spans="2:17" x14ac:dyDescent="0.25">
      <c r="B107" s="273"/>
      <c r="C107" s="274"/>
      <c r="D107" s="273"/>
      <c r="E107" s="275"/>
      <c r="F107" s="276"/>
      <c r="G107" s="277"/>
      <c r="H107" s="277"/>
      <c r="I107" s="277"/>
      <c r="J107" s="277"/>
      <c r="K107" s="277"/>
      <c r="L107" s="277"/>
      <c r="M107" s="277"/>
      <c r="N107" s="278"/>
      <c r="O107" s="279"/>
      <c r="P107" s="273"/>
      <c r="Q107" s="274"/>
    </row>
  </sheetData>
  <mergeCells count="3">
    <mergeCell ref="K3:M3"/>
    <mergeCell ref="F4:H4"/>
    <mergeCell ref="K4:M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03E0-CD7D-432D-98F9-D90F5B47F45B}">
  <dimension ref="B2:L54"/>
  <sheetViews>
    <sheetView showGridLines="0" zoomScale="130" zoomScaleNormal="130" workbookViewId="0"/>
  </sheetViews>
  <sheetFormatPr defaultRowHeight="15" x14ac:dyDescent="0.25"/>
  <cols>
    <col min="1" max="1" width="2.5703125" customWidth="1"/>
    <col min="2" max="2" width="2.85546875" customWidth="1"/>
    <col min="3" max="4" width="0.85546875" customWidth="1"/>
    <col min="5" max="5" width="22.85546875" customWidth="1"/>
    <col min="6" max="6" width="11" bestFit="1" customWidth="1"/>
    <col min="7" max="7" width="9.85546875" bestFit="1" customWidth="1"/>
    <col min="8" max="8" width="11" bestFit="1" customWidth="1"/>
    <col min="9" max="10" width="9.140625" bestFit="1" customWidth="1"/>
    <col min="11" max="11" width="11" bestFit="1" customWidth="1"/>
    <col min="12" max="12" width="9.85546875" bestFit="1" customWidth="1"/>
  </cols>
  <sheetData>
    <row r="2" spans="2:12" x14ac:dyDescent="0.25">
      <c r="B2" s="441" t="s">
        <v>291</v>
      </c>
      <c r="C2" s="441"/>
      <c r="D2" s="441"/>
      <c r="E2" s="441"/>
      <c r="F2" s="441"/>
      <c r="G2" s="441"/>
      <c r="H2" s="441"/>
      <c r="I2" s="441"/>
      <c r="J2" s="441"/>
      <c r="K2" s="441"/>
      <c r="L2" s="441"/>
    </row>
    <row r="3" spans="2:12" x14ac:dyDescent="0.25">
      <c r="B3" s="442"/>
      <c r="C3" s="442"/>
      <c r="D3" s="442"/>
      <c r="E3" s="442"/>
      <c r="F3" s="443"/>
      <c r="G3" s="444"/>
      <c r="H3" s="445"/>
      <c r="I3" s="445"/>
      <c r="J3" s="445"/>
      <c r="K3" s="446"/>
      <c r="L3" s="46"/>
    </row>
    <row r="4" spans="2:12" x14ac:dyDescent="0.25">
      <c r="B4" s="7"/>
      <c r="C4" s="7"/>
      <c r="D4" s="7"/>
      <c r="E4" s="7"/>
      <c r="F4" s="47" t="s">
        <v>267</v>
      </c>
      <c r="G4" s="48"/>
      <c r="H4" s="49" t="s">
        <v>196</v>
      </c>
      <c r="I4" s="47" t="s">
        <v>197</v>
      </c>
      <c r="J4" s="47" t="s">
        <v>198</v>
      </c>
      <c r="K4" s="47" t="s">
        <v>267</v>
      </c>
      <c r="L4" s="48"/>
    </row>
    <row r="5" spans="2:12" x14ac:dyDescent="0.25">
      <c r="B5" s="7"/>
      <c r="C5" s="12"/>
      <c r="D5" s="12"/>
      <c r="E5" s="7"/>
      <c r="F5" s="47" t="s">
        <v>199</v>
      </c>
      <c r="G5" s="48" t="s">
        <v>200</v>
      </c>
      <c r="H5" s="49" t="s">
        <v>201</v>
      </c>
      <c r="I5" s="47" t="s">
        <v>202</v>
      </c>
      <c r="J5" s="47" t="s">
        <v>203</v>
      </c>
      <c r="K5" s="47" t="s">
        <v>199</v>
      </c>
      <c r="L5" s="48" t="s">
        <v>204</v>
      </c>
    </row>
    <row r="6" spans="2:12" x14ac:dyDescent="0.25">
      <c r="B6" s="7"/>
      <c r="C6" s="51"/>
      <c r="D6" s="51"/>
      <c r="E6" s="51"/>
      <c r="F6" s="52" t="s">
        <v>268</v>
      </c>
      <c r="G6" s="48" t="s">
        <v>205</v>
      </c>
      <c r="H6" s="49" t="s">
        <v>206</v>
      </c>
      <c r="I6" s="47" t="s">
        <v>207</v>
      </c>
      <c r="J6" s="47" t="s">
        <v>207</v>
      </c>
      <c r="K6" s="52" t="s">
        <v>268</v>
      </c>
      <c r="L6" s="48" t="s">
        <v>292</v>
      </c>
    </row>
    <row r="7" spans="2:12" x14ac:dyDescent="0.25">
      <c r="B7" s="447" t="s">
        <v>3</v>
      </c>
      <c r="C7" s="447"/>
      <c r="D7" s="447"/>
      <c r="E7" s="447"/>
      <c r="F7" s="513" t="s">
        <v>7</v>
      </c>
      <c r="G7" s="512"/>
      <c r="H7" s="515"/>
      <c r="I7" s="514" t="s">
        <v>8</v>
      </c>
      <c r="J7" s="514"/>
      <c r="K7" s="427"/>
      <c r="L7" s="53"/>
    </row>
    <row r="8" spans="2:12" x14ac:dyDescent="0.25">
      <c r="B8" s="54">
        <v>1</v>
      </c>
      <c r="C8" s="54" t="s">
        <v>32</v>
      </c>
      <c r="D8" s="54"/>
      <c r="E8" s="54"/>
      <c r="F8" s="281">
        <v>747.154</v>
      </c>
      <c r="G8" s="372">
        <v>796.779</v>
      </c>
      <c r="H8" s="373">
        <v>0.60399999999999998</v>
      </c>
      <c r="I8" s="374">
        <v>19.414999999999999</v>
      </c>
      <c r="J8" s="282">
        <v>0</v>
      </c>
      <c r="K8" s="375">
        <v>816.798</v>
      </c>
      <c r="L8" s="283">
        <v>69.644000000000005</v>
      </c>
    </row>
    <row r="9" spans="2:12" x14ac:dyDescent="0.25">
      <c r="B9" s="54">
        <v>2</v>
      </c>
      <c r="C9" s="54" t="s">
        <v>293</v>
      </c>
      <c r="D9" s="7"/>
      <c r="E9" s="54"/>
      <c r="F9" s="284">
        <v>3586.8620000000001</v>
      </c>
      <c r="G9" s="376">
        <v>2689.0610000000001</v>
      </c>
      <c r="H9" s="377">
        <v>624.57299999999998</v>
      </c>
      <c r="I9" s="285">
        <v>30.975999999999999</v>
      </c>
      <c r="J9" s="282">
        <v>0</v>
      </c>
      <c r="K9" s="378">
        <v>3344.61</v>
      </c>
      <c r="L9" s="283">
        <v>-242.25200000000001</v>
      </c>
    </row>
    <row r="10" spans="2:12" x14ac:dyDescent="0.25">
      <c r="B10" s="54">
        <v>3</v>
      </c>
      <c r="C10" s="54" t="s">
        <v>36</v>
      </c>
      <c r="D10" s="54"/>
      <c r="E10" s="54"/>
      <c r="F10" s="284">
        <v>131129.228</v>
      </c>
      <c r="G10" s="376">
        <v>4081.857</v>
      </c>
      <c r="H10" s="377">
        <v>130365.739</v>
      </c>
      <c r="I10" s="285">
        <v>562.31200000000001</v>
      </c>
      <c r="J10" s="282">
        <v>0</v>
      </c>
      <c r="K10" s="378">
        <v>135009.908</v>
      </c>
      <c r="L10" s="283">
        <v>3880.68</v>
      </c>
    </row>
    <row r="11" spans="2:12" x14ac:dyDescent="0.25">
      <c r="B11" s="54">
        <v>4</v>
      </c>
      <c r="C11" s="54" t="s">
        <v>38</v>
      </c>
      <c r="D11" s="54"/>
      <c r="E11" s="54"/>
      <c r="F11" s="284">
        <v>820.28099999999995</v>
      </c>
      <c r="G11" s="376">
        <v>535.06700000000001</v>
      </c>
      <c r="H11" s="377">
        <v>262.52300000000002</v>
      </c>
      <c r="I11" s="285">
        <v>5.6559999999999997</v>
      </c>
      <c r="J11" s="282">
        <v>0</v>
      </c>
      <c r="K11" s="378">
        <v>803.24599999999998</v>
      </c>
      <c r="L11" s="283">
        <v>-17.035</v>
      </c>
    </row>
    <row r="12" spans="2:12" x14ac:dyDescent="0.25">
      <c r="B12" s="54">
        <v>5</v>
      </c>
      <c r="C12" s="54" t="s">
        <v>40</v>
      </c>
      <c r="D12" s="54"/>
      <c r="E12" s="54"/>
      <c r="F12" s="284">
        <v>11060.002</v>
      </c>
      <c r="G12" s="376">
        <v>7004.4009999999998</v>
      </c>
      <c r="H12" s="377">
        <v>6568.2449999999999</v>
      </c>
      <c r="I12" s="285">
        <v>193.761</v>
      </c>
      <c r="J12" s="282">
        <v>0</v>
      </c>
      <c r="K12" s="378">
        <v>13766.406999999999</v>
      </c>
      <c r="L12" s="283">
        <v>2706.4050000000002</v>
      </c>
    </row>
    <row r="13" spans="2:12" x14ac:dyDescent="0.25">
      <c r="B13" s="54">
        <v>6</v>
      </c>
      <c r="C13" s="54" t="s">
        <v>41</v>
      </c>
      <c r="D13" s="54"/>
      <c r="E13" s="54"/>
      <c r="F13" s="284">
        <v>7090.174</v>
      </c>
      <c r="G13" s="376">
        <v>6068.6719999999996</v>
      </c>
      <c r="H13" s="377">
        <v>947.97799999999995</v>
      </c>
      <c r="I13" s="285">
        <v>210.482</v>
      </c>
      <c r="J13" s="282">
        <v>0</v>
      </c>
      <c r="K13" s="378">
        <v>7227.1319999999996</v>
      </c>
      <c r="L13" s="283">
        <v>136.958</v>
      </c>
    </row>
    <row r="14" spans="2:12" x14ac:dyDescent="0.25">
      <c r="B14" s="54">
        <v>7</v>
      </c>
      <c r="C14" s="54" t="s">
        <v>42</v>
      </c>
      <c r="D14" s="54"/>
      <c r="E14" s="54"/>
      <c r="F14" s="284">
        <v>228.68299999999999</v>
      </c>
      <c r="G14" s="376">
        <v>116.53</v>
      </c>
      <c r="H14" s="377">
        <v>119.086</v>
      </c>
      <c r="I14" s="285">
        <v>4.5369999999999999</v>
      </c>
      <c r="J14" s="282">
        <v>0</v>
      </c>
      <c r="K14" s="378">
        <v>240.15299999999999</v>
      </c>
      <c r="L14" s="283">
        <v>11.47</v>
      </c>
    </row>
    <row r="15" spans="2:12" x14ac:dyDescent="0.25">
      <c r="B15" s="54">
        <v>8</v>
      </c>
      <c r="C15" s="54" t="s">
        <v>43</v>
      </c>
      <c r="D15" s="54"/>
      <c r="E15" s="54"/>
      <c r="F15" s="284">
        <v>1114368.551</v>
      </c>
      <c r="G15" s="376">
        <v>435931.42599999998</v>
      </c>
      <c r="H15" s="377">
        <v>730053.35499999998</v>
      </c>
      <c r="I15" s="285">
        <v>26.523</v>
      </c>
      <c r="J15" s="285">
        <v>2408.5949999999998</v>
      </c>
      <c r="K15" s="378">
        <v>1168419.899</v>
      </c>
      <c r="L15" s="283">
        <v>54051.347999999998</v>
      </c>
    </row>
    <row r="16" spans="2:12" x14ac:dyDescent="0.25">
      <c r="B16" s="54">
        <v>9</v>
      </c>
      <c r="C16" s="54" t="s">
        <v>45</v>
      </c>
      <c r="D16" s="54"/>
      <c r="E16" s="54"/>
      <c r="F16" s="284">
        <v>509.06099999999998</v>
      </c>
      <c r="G16" s="376">
        <v>524.52300000000002</v>
      </c>
      <c r="H16" s="377">
        <v>5.6189999999999998</v>
      </c>
      <c r="I16" s="285">
        <v>2.847</v>
      </c>
      <c r="J16" s="282">
        <v>0</v>
      </c>
      <c r="K16" s="378">
        <v>532.98900000000003</v>
      </c>
      <c r="L16" s="283">
        <v>23.928000000000001</v>
      </c>
    </row>
    <row r="17" spans="2:12" x14ac:dyDescent="0.25">
      <c r="B17" s="54">
        <v>10</v>
      </c>
      <c r="C17" s="54" t="s">
        <v>259</v>
      </c>
      <c r="D17" s="54"/>
      <c r="E17" s="54"/>
      <c r="F17" s="284">
        <v>6669.29</v>
      </c>
      <c r="G17" s="376">
        <v>905.71400000000006</v>
      </c>
      <c r="H17" s="377">
        <v>5150.6279999999997</v>
      </c>
      <c r="I17" s="285">
        <v>4.8979999999999997</v>
      </c>
      <c r="J17" s="282">
        <v>0</v>
      </c>
      <c r="K17" s="378">
        <v>6061.24</v>
      </c>
      <c r="L17" s="283">
        <v>-608.04999999999995</v>
      </c>
    </row>
    <row r="18" spans="2:12" x14ac:dyDescent="0.25">
      <c r="B18" s="54">
        <v>11</v>
      </c>
      <c r="C18" s="54" t="s">
        <v>48</v>
      </c>
      <c r="D18" s="54"/>
      <c r="E18" s="54"/>
      <c r="F18" s="284">
        <v>564.72</v>
      </c>
      <c r="G18" s="376">
        <v>524.23599999999999</v>
      </c>
      <c r="H18" s="377">
        <v>64.546000000000006</v>
      </c>
      <c r="I18" s="285">
        <v>7.94</v>
      </c>
      <c r="J18" s="282">
        <v>0</v>
      </c>
      <c r="K18" s="378">
        <v>596.72199999999998</v>
      </c>
      <c r="L18" s="283">
        <v>32.002000000000002</v>
      </c>
    </row>
    <row r="19" spans="2:12" x14ac:dyDescent="0.25">
      <c r="B19" s="54">
        <v>12</v>
      </c>
      <c r="C19" s="54" t="s">
        <v>50</v>
      </c>
      <c r="D19" s="54"/>
      <c r="E19" s="54"/>
      <c r="F19" s="284">
        <v>302.01</v>
      </c>
      <c r="G19" s="376">
        <v>351.447</v>
      </c>
      <c r="H19" s="377">
        <v>2.3010000000000002</v>
      </c>
      <c r="I19" s="285">
        <v>5.7000000000000002E-2</v>
      </c>
      <c r="J19" s="282">
        <v>0</v>
      </c>
      <c r="K19" s="378">
        <v>353.80500000000001</v>
      </c>
      <c r="L19" s="283">
        <v>51.795000000000002</v>
      </c>
    </row>
    <row r="20" spans="2:12" x14ac:dyDescent="0.25">
      <c r="B20" s="54">
        <v>13</v>
      </c>
      <c r="C20" s="54" t="s">
        <v>51</v>
      </c>
      <c r="D20" s="54"/>
      <c r="E20" s="54"/>
      <c r="F20" s="284">
        <v>7623.0290000000005</v>
      </c>
      <c r="G20" s="376">
        <v>1389.66</v>
      </c>
      <c r="H20" s="377">
        <v>6434.509</v>
      </c>
      <c r="I20" s="285">
        <v>11.368</v>
      </c>
      <c r="J20" s="282">
        <v>0</v>
      </c>
      <c r="K20" s="378">
        <v>7835.5370000000003</v>
      </c>
      <c r="L20" s="283">
        <v>212.50800000000001</v>
      </c>
    </row>
    <row r="21" spans="2:12" x14ac:dyDescent="0.25">
      <c r="B21" s="54">
        <v>14</v>
      </c>
      <c r="C21" s="54" t="s">
        <v>53</v>
      </c>
      <c r="D21" s="54"/>
      <c r="E21" s="54"/>
      <c r="F21" s="284">
        <v>2771.306</v>
      </c>
      <c r="G21" s="376">
        <v>2593.4470000000001</v>
      </c>
      <c r="H21" s="377">
        <v>24.552</v>
      </c>
      <c r="I21" s="285">
        <v>365.548</v>
      </c>
      <c r="J21" s="282">
        <v>0</v>
      </c>
      <c r="K21" s="378">
        <v>2983.547</v>
      </c>
      <c r="L21" s="283">
        <v>212.24100000000001</v>
      </c>
    </row>
    <row r="22" spans="2:12" x14ac:dyDescent="0.25">
      <c r="B22" s="54">
        <v>15</v>
      </c>
      <c r="C22" s="54" t="s">
        <v>55</v>
      </c>
      <c r="D22" s="54"/>
      <c r="E22" s="54"/>
      <c r="F22" s="284">
        <v>195.53</v>
      </c>
      <c r="G22" s="376">
        <v>290.47300000000001</v>
      </c>
      <c r="H22" s="377">
        <v>50.404000000000003</v>
      </c>
      <c r="I22" s="285">
        <v>1.9350000000000001</v>
      </c>
      <c r="J22" s="282">
        <v>0</v>
      </c>
      <c r="K22" s="378">
        <v>342.81200000000001</v>
      </c>
      <c r="L22" s="283">
        <v>147.28200000000001</v>
      </c>
    </row>
    <row r="23" spans="2:12" x14ac:dyDescent="0.25">
      <c r="B23" s="54">
        <v>16</v>
      </c>
      <c r="C23" s="54" t="s">
        <v>57</v>
      </c>
      <c r="D23" s="54"/>
      <c r="E23" s="54"/>
      <c r="F23" s="284">
        <v>35489.184000000001</v>
      </c>
      <c r="G23" s="376">
        <v>3353.4569999999999</v>
      </c>
      <c r="H23" s="377">
        <v>34436.472000000002</v>
      </c>
      <c r="I23" s="285">
        <v>435.97800000000001</v>
      </c>
      <c r="J23" s="282">
        <v>0</v>
      </c>
      <c r="K23" s="378">
        <v>38225.906999999999</v>
      </c>
      <c r="L23" s="283">
        <v>2736.723</v>
      </c>
    </row>
    <row r="24" spans="2:12" x14ac:dyDescent="0.25">
      <c r="B24" s="54">
        <v>17</v>
      </c>
      <c r="C24" s="54" t="s">
        <v>260</v>
      </c>
      <c r="D24" s="54"/>
      <c r="E24" s="54"/>
      <c r="F24" s="284">
        <v>142447.66</v>
      </c>
      <c r="G24" s="376">
        <v>14095.519</v>
      </c>
      <c r="H24" s="377">
        <v>134883.66899999999</v>
      </c>
      <c r="I24" s="285">
        <v>249.43</v>
      </c>
      <c r="J24" s="282">
        <v>0</v>
      </c>
      <c r="K24" s="378">
        <v>149228.61799999999</v>
      </c>
      <c r="L24" s="283">
        <v>6780.9579999999996</v>
      </c>
    </row>
    <row r="25" spans="2:12" x14ac:dyDescent="0.25">
      <c r="B25" s="54">
        <v>18</v>
      </c>
      <c r="C25" s="54" t="s">
        <v>60</v>
      </c>
      <c r="D25" s="54"/>
      <c r="E25" s="54"/>
      <c r="F25" s="284">
        <v>64807.212</v>
      </c>
      <c r="G25" s="376">
        <v>2432.1170000000002</v>
      </c>
      <c r="H25" s="377">
        <v>62702.720999999998</v>
      </c>
      <c r="I25" s="285">
        <v>1775.3530000000001</v>
      </c>
      <c r="J25" s="282">
        <v>0</v>
      </c>
      <c r="K25" s="378">
        <v>66910.191000000006</v>
      </c>
      <c r="L25" s="283">
        <v>2102.9789999999998</v>
      </c>
    </row>
    <row r="26" spans="2:12" x14ac:dyDescent="0.25">
      <c r="B26" s="54">
        <v>19</v>
      </c>
      <c r="C26" s="54" t="s">
        <v>62</v>
      </c>
      <c r="D26" s="54"/>
      <c r="E26" s="54"/>
      <c r="F26" s="284">
        <v>294055.64199999999</v>
      </c>
      <c r="G26" s="376">
        <v>987.48900000000003</v>
      </c>
      <c r="H26" s="377">
        <v>301401.92300000001</v>
      </c>
      <c r="I26" s="285">
        <v>15.632999999999999</v>
      </c>
      <c r="J26" s="282">
        <v>0</v>
      </c>
      <c r="K26" s="378">
        <v>302405.04499999998</v>
      </c>
      <c r="L26" s="283">
        <v>8349.4030000000002</v>
      </c>
    </row>
    <row r="27" spans="2:12" x14ac:dyDescent="0.25">
      <c r="B27" s="54">
        <v>20</v>
      </c>
      <c r="C27" s="54" t="s">
        <v>63</v>
      </c>
      <c r="D27" s="54"/>
      <c r="E27" s="54"/>
      <c r="F27" s="284">
        <v>1361.6859999999999</v>
      </c>
      <c r="G27" s="376">
        <v>276.83</v>
      </c>
      <c r="H27" s="377">
        <v>1958.365</v>
      </c>
      <c r="I27" s="285">
        <v>7.9459999999999997</v>
      </c>
      <c r="J27" s="282">
        <v>0</v>
      </c>
      <c r="K27" s="378">
        <v>2243.1410000000001</v>
      </c>
      <c r="L27" s="283">
        <v>881.45500000000004</v>
      </c>
    </row>
    <row r="28" spans="2:12" x14ac:dyDescent="0.25">
      <c r="B28" s="54">
        <v>21</v>
      </c>
      <c r="C28" s="54" t="s">
        <v>65</v>
      </c>
      <c r="D28" s="54"/>
      <c r="E28" s="54"/>
      <c r="F28" s="284">
        <v>172.245</v>
      </c>
      <c r="G28" s="376">
        <v>177.94399999999999</v>
      </c>
      <c r="H28" s="377">
        <v>0.79600000000000004</v>
      </c>
      <c r="I28" s="285">
        <v>2.625</v>
      </c>
      <c r="J28" s="282">
        <v>0</v>
      </c>
      <c r="K28" s="378">
        <v>181.36500000000001</v>
      </c>
      <c r="L28" s="283">
        <v>9.1199999999999992</v>
      </c>
    </row>
    <row r="29" spans="2:12" x14ac:dyDescent="0.25">
      <c r="B29" s="54">
        <v>22</v>
      </c>
      <c r="C29" s="54" t="s">
        <v>67</v>
      </c>
      <c r="D29" s="54"/>
      <c r="E29" s="54"/>
      <c r="F29" s="284">
        <v>29221.952000000001</v>
      </c>
      <c r="G29" s="376">
        <v>29218.544999999998</v>
      </c>
      <c r="H29" s="377">
        <v>1238.6079999999999</v>
      </c>
      <c r="I29" s="285">
        <v>482.45499999999998</v>
      </c>
      <c r="J29" s="282">
        <v>0</v>
      </c>
      <c r="K29" s="378">
        <v>30939.608</v>
      </c>
      <c r="L29" s="283">
        <v>1717.6559999999999</v>
      </c>
    </row>
    <row r="30" spans="2:12" x14ac:dyDescent="0.25">
      <c r="B30" s="54">
        <v>23</v>
      </c>
      <c r="C30" s="54" t="s">
        <v>69</v>
      </c>
      <c r="D30" s="54"/>
      <c r="E30" s="54"/>
      <c r="F30" s="284">
        <v>57183.703999999998</v>
      </c>
      <c r="G30" s="376">
        <v>51088.21</v>
      </c>
      <c r="H30" s="377">
        <v>5733.442</v>
      </c>
      <c r="I30" s="285">
        <v>784.06600000000003</v>
      </c>
      <c r="J30" s="282">
        <v>0</v>
      </c>
      <c r="K30" s="378">
        <v>57605.718000000001</v>
      </c>
      <c r="L30" s="283">
        <v>422.01400000000001</v>
      </c>
    </row>
    <row r="31" spans="2:12" x14ac:dyDescent="0.25">
      <c r="B31" s="54">
        <v>24</v>
      </c>
      <c r="C31" s="54" t="s">
        <v>71</v>
      </c>
      <c r="D31" s="54"/>
      <c r="E31" s="54"/>
      <c r="F31" s="284">
        <v>428.55599999999998</v>
      </c>
      <c r="G31" s="376">
        <v>436.62400000000002</v>
      </c>
      <c r="H31" s="377">
        <v>1.2869999999999999</v>
      </c>
      <c r="I31" s="285">
        <v>9.2159999999999993</v>
      </c>
      <c r="J31" s="282">
        <v>0</v>
      </c>
      <c r="K31" s="378">
        <v>447.12700000000001</v>
      </c>
      <c r="L31" s="283">
        <v>18.571000000000002</v>
      </c>
    </row>
    <row r="32" spans="2:12" x14ac:dyDescent="0.25">
      <c r="B32" s="54">
        <v>25</v>
      </c>
      <c r="C32" s="54" t="s">
        <v>72</v>
      </c>
      <c r="D32" s="54"/>
      <c r="E32" s="54"/>
      <c r="F32" s="284">
        <v>25367.82</v>
      </c>
      <c r="G32" s="376">
        <v>21857.64</v>
      </c>
      <c r="H32" s="377">
        <v>3836.3490000000002</v>
      </c>
      <c r="I32" s="285">
        <v>629.01599999999996</v>
      </c>
      <c r="J32" s="282">
        <v>0</v>
      </c>
      <c r="K32" s="378">
        <v>26323.005000000001</v>
      </c>
      <c r="L32" s="283">
        <v>955.18499999999995</v>
      </c>
    </row>
    <row r="33" spans="2:12" x14ac:dyDescent="0.25">
      <c r="B33" s="54">
        <v>26</v>
      </c>
      <c r="C33" s="54" t="s">
        <v>74</v>
      </c>
      <c r="D33" s="54"/>
      <c r="E33" s="54"/>
      <c r="F33" s="284">
        <v>878.54100000000005</v>
      </c>
      <c r="G33" s="376">
        <v>551.30899999999997</v>
      </c>
      <c r="H33" s="377">
        <v>345.94099999999997</v>
      </c>
      <c r="I33" s="285">
        <v>15.504</v>
      </c>
      <c r="J33" s="282">
        <v>0</v>
      </c>
      <c r="K33" s="378">
        <v>912.75400000000002</v>
      </c>
      <c r="L33" s="283">
        <v>34.213000000000001</v>
      </c>
    </row>
    <row r="34" spans="2:12" x14ac:dyDescent="0.25">
      <c r="B34" s="54">
        <v>27</v>
      </c>
      <c r="C34" s="54" t="s">
        <v>76</v>
      </c>
      <c r="D34" s="54"/>
      <c r="E34" s="54"/>
      <c r="F34" s="284">
        <v>2752.8850000000002</v>
      </c>
      <c r="G34" s="376">
        <v>3092.97</v>
      </c>
      <c r="H34" s="377">
        <v>109.97799999999999</v>
      </c>
      <c r="I34" s="285">
        <v>196.54300000000001</v>
      </c>
      <c r="J34" s="282">
        <v>0</v>
      </c>
      <c r="K34" s="378">
        <v>3399.491</v>
      </c>
      <c r="L34" s="283">
        <v>646.60599999999999</v>
      </c>
    </row>
    <row r="35" spans="2:12" x14ac:dyDescent="0.25">
      <c r="B35" s="54">
        <v>28</v>
      </c>
      <c r="C35" s="54" t="s">
        <v>78</v>
      </c>
      <c r="D35" s="54"/>
      <c r="E35" s="54"/>
      <c r="F35" s="284">
        <v>120889.935</v>
      </c>
      <c r="G35" s="376">
        <v>121662.618</v>
      </c>
      <c r="H35" s="377">
        <v>2231.8649999999998</v>
      </c>
      <c r="I35" s="285">
        <v>3178.0369999999998</v>
      </c>
      <c r="J35" s="282">
        <v>0</v>
      </c>
      <c r="K35" s="378">
        <v>127072.52</v>
      </c>
      <c r="L35" s="283">
        <v>6182.585</v>
      </c>
    </row>
    <row r="36" spans="2:12" x14ac:dyDescent="0.25">
      <c r="B36" s="54">
        <v>29</v>
      </c>
      <c r="C36" s="54" t="s">
        <v>261</v>
      </c>
      <c r="D36" s="54"/>
      <c r="E36" s="54"/>
      <c r="F36" s="284">
        <v>7609.6530000000002</v>
      </c>
      <c r="G36" s="376">
        <v>3240.527</v>
      </c>
      <c r="H36" s="377">
        <v>4457.0240000000003</v>
      </c>
      <c r="I36" s="285">
        <v>144.316</v>
      </c>
      <c r="J36" s="282">
        <v>0</v>
      </c>
      <c r="K36" s="378">
        <v>7841.8670000000002</v>
      </c>
      <c r="L36" s="283">
        <v>232.214</v>
      </c>
    </row>
    <row r="37" spans="2:12" x14ac:dyDescent="0.25">
      <c r="B37" s="54">
        <v>30</v>
      </c>
      <c r="C37" s="54" t="s">
        <v>81</v>
      </c>
      <c r="D37" s="54"/>
      <c r="E37" s="54"/>
      <c r="F37" s="284">
        <v>2545.6260000000002</v>
      </c>
      <c r="G37" s="376">
        <v>792.25199999999995</v>
      </c>
      <c r="H37" s="377">
        <v>1749.944</v>
      </c>
      <c r="I37" s="285">
        <v>6.8259999999999996</v>
      </c>
      <c r="J37" s="282">
        <v>0</v>
      </c>
      <c r="K37" s="378">
        <v>2549.0219999999999</v>
      </c>
      <c r="L37" s="283">
        <v>3.3959999999999999</v>
      </c>
    </row>
    <row r="38" spans="2:12" x14ac:dyDescent="0.25">
      <c r="B38" s="54">
        <v>31</v>
      </c>
      <c r="C38" s="54" t="s">
        <v>83</v>
      </c>
      <c r="D38" s="54"/>
      <c r="E38" s="54"/>
      <c r="F38" s="284">
        <v>4153.1369999999997</v>
      </c>
      <c r="G38" s="376">
        <v>2385.8519999999999</v>
      </c>
      <c r="H38" s="377">
        <v>2065.0059999999999</v>
      </c>
      <c r="I38" s="285">
        <v>127.30200000000001</v>
      </c>
      <c r="J38" s="282">
        <v>0</v>
      </c>
      <c r="K38" s="378">
        <v>4578.16</v>
      </c>
      <c r="L38" s="283">
        <v>425.02300000000002</v>
      </c>
    </row>
    <row r="39" spans="2:12" x14ac:dyDescent="0.25">
      <c r="B39" s="54">
        <v>32</v>
      </c>
      <c r="C39" s="54" t="s">
        <v>85</v>
      </c>
      <c r="D39" s="54"/>
      <c r="E39" s="54"/>
      <c r="F39" s="284">
        <v>9080.7099999999991</v>
      </c>
      <c r="G39" s="376">
        <v>6511.1909999999998</v>
      </c>
      <c r="H39" s="377">
        <v>2492.7530000000002</v>
      </c>
      <c r="I39" s="285">
        <v>123.44</v>
      </c>
      <c r="J39" s="282">
        <v>0</v>
      </c>
      <c r="K39" s="378">
        <v>9127.384</v>
      </c>
      <c r="L39" s="283">
        <v>46.673999999999999</v>
      </c>
    </row>
    <row r="40" spans="2:12" x14ac:dyDescent="0.25">
      <c r="B40" s="54">
        <v>33</v>
      </c>
      <c r="C40" s="54" t="s">
        <v>87</v>
      </c>
      <c r="D40" s="54"/>
      <c r="E40" s="54"/>
      <c r="F40" s="284">
        <v>34042.796999999999</v>
      </c>
      <c r="G40" s="376">
        <v>1229.4939999999999</v>
      </c>
      <c r="H40" s="377">
        <v>25388.894</v>
      </c>
      <c r="I40" s="285">
        <v>353.77</v>
      </c>
      <c r="J40" s="282">
        <v>0</v>
      </c>
      <c r="K40" s="378">
        <v>26972.157999999999</v>
      </c>
      <c r="L40" s="283">
        <v>-7070.6390000000001</v>
      </c>
    </row>
    <row r="41" spans="2:12" x14ac:dyDescent="0.25">
      <c r="B41" s="54">
        <v>34</v>
      </c>
      <c r="C41" s="54" t="s">
        <v>262</v>
      </c>
      <c r="D41" s="54"/>
      <c r="E41" s="54"/>
      <c r="F41" s="284">
        <v>2859.6370000000002</v>
      </c>
      <c r="G41" s="376">
        <v>1626.5440000000001</v>
      </c>
      <c r="H41" s="377">
        <v>1212.944</v>
      </c>
      <c r="I41" s="285">
        <v>17.405000000000001</v>
      </c>
      <c r="J41" s="282">
        <v>0</v>
      </c>
      <c r="K41" s="378">
        <v>2856.893</v>
      </c>
      <c r="L41" s="283">
        <v>-2.7440000000000002</v>
      </c>
    </row>
    <row r="42" spans="2:12" x14ac:dyDescent="0.25">
      <c r="B42" s="54">
        <v>35</v>
      </c>
      <c r="C42" s="54" t="s">
        <v>263</v>
      </c>
      <c r="D42" s="54"/>
      <c r="E42" s="54"/>
      <c r="F42" s="284">
        <v>9063.7450000000008</v>
      </c>
      <c r="G42" s="376">
        <v>722.01300000000003</v>
      </c>
      <c r="H42" s="377">
        <v>9695.8119999999999</v>
      </c>
      <c r="I42" s="285">
        <v>21.77</v>
      </c>
      <c r="J42" s="282">
        <v>0</v>
      </c>
      <c r="K42" s="378">
        <v>10439.594999999999</v>
      </c>
      <c r="L42" s="283">
        <v>1375.85</v>
      </c>
    </row>
    <row r="43" spans="2:12" x14ac:dyDescent="0.25">
      <c r="B43" s="54">
        <v>36</v>
      </c>
      <c r="C43" s="54" t="s">
        <v>91</v>
      </c>
      <c r="D43" s="54"/>
      <c r="E43" s="54"/>
      <c r="F43" s="284">
        <v>2918.1219999999998</v>
      </c>
      <c r="G43" s="376">
        <v>874.30600000000004</v>
      </c>
      <c r="H43" s="377">
        <v>2154.3939999999998</v>
      </c>
      <c r="I43" s="285">
        <v>7.7850000000000001</v>
      </c>
      <c r="J43" s="282">
        <v>0</v>
      </c>
      <c r="K43" s="378">
        <v>3036.4850000000001</v>
      </c>
      <c r="L43" s="283">
        <v>118.363</v>
      </c>
    </row>
    <row r="44" spans="2:12" x14ac:dyDescent="0.25">
      <c r="B44" s="54">
        <v>37</v>
      </c>
      <c r="C44" s="54" t="s">
        <v>93</v>
      </c>
      <c r="D44" s="54"/>
      <c r="E44" s="54"/>
      <c r="F44" s="284">
        <v>6309.9440000000004</v>
      </c>
      <c r="G44" s="376">
        <v>1225.1279999999999</v>
      </c>
      <c r="H44" s="377">
        <v>5289.4740000000002</v>
      </c>
      <c r="I44" s="285">
        <v>102.654</v>
      </c>
      <c r="J44" s="282">
        <v>0</v>
      </c>
      <c r="K44" s="378">
        <v>6617.2560000000003</v>
      </c>
      <c r="L44" s="283">
        <v>307.31200000000001</v>
      </c>
    </row>
    <row r="45" spans="2:12" x14ac:dyDescent="0.25">
      <c r="B45" s="54">
        <v>38</v>
      </c>
      <c r="C45" s="54" t="s">
        <v>95</v>
      </c>
      <c r="D45" s="54"/>
      <c r="E45" s="54"/>
      <c r="F45" s="284">
        <v>2434.8919999999998</v>
      </c>
      <c r="G45" s="376">
        <v>969.39</v>
      </c>
      <c r="H45" s="377">
        <v>1446.106</v>
      </c>
      <c r="I45" s="285">
        <v>125.05500000000001</v>
      </c>
      <c r="J45" s="282">
        <v>0</v>
      </c>
      <c r="K45" s="378">
        <v>2540.5509999999999</v>
      </c>
      <c r="L45" s="283">
        <v>105.65900000000001</v>
      </c>
    </row>
    <row r="46" spans="2:12" x14ac:dyDescent="0.25">
      <c r="B46" s="54">
        <v>39</v>
      </c>
      <c r="C46" s="54" t="s">
        <v>97</v>
      </c>
      <c r="D46" s="54"/>
      <c r="E46" s="54"/>
      <c r="F46" s="284">
        <v>11071.749</v>
      </c>
      <c r="G46" s="376">
        <v>2090.0050000000001</v>
      </c>
      <c r="H46" s="377">
        <v>9588.9459999999999</v>
      </c>
      <c r="I46" s="285">
        <v>19.582000000000001</v>
      </c>
      <c r="J46" s="282">
        <v>0</v>
      </c>
      <c r="K46" s="378">
        <v>11698.532999999999</v>
      </c>
      <c r="L46" s="283">
        <v>626.78399999999999</v>
      </c>
    </row>
    <row r="47" spans="2:12" x14ac:dyDescent="0.25">
      <c r="B47" s="54">
        <v>40</v>
      </c>
      <c r="C47" s="54" t="s">
        <v>99</v>
      </c>
      <c r="D47" s="54"/>
      <c r="E47" s="54"/>
      <c r="F47" s="284">
        <v>95705.778000000006</v>
      </c>
      <c r="G47" s="376">
        <v>2059.114</v>
      </c>
      <c r="H47" s="377">
        <v>96666.983999999997</v>
      </c>
      <c r="I47" s="285">
        <v>17.785</v>
      </c>
      <c r="J47" s="285">
        <v>3379.2559999999999</v>
      </c>
      <c r="K47" s="378">
        <v>102123.139</v>
      </c>
      <c r="L47" s="283">
        <v>6417.3609999999999</v>
      </c>
    </row>
    <row r="48" spans="2:12" x14ac:dyDescent="0.25">
      <c r="B48" s="54">
        <v>41</v>
      </c>
      <c r="C48" s="54" t="s">
        <v>101</v>
      </c>
      <c r="D48" s="54"/>
      <c r="E48" s="54"/>
      <c r="F48" s="284">
        <v>26678.735000000001</v>
      </c>
      <c r="G48" s="376">
        <v>4159.4380000000001</v>
      </c>
      <c r="H48" s="377">
        <v>12991.697</v>
      </c>
      <c r="I48" s="285">
        <v>4805.9369999999999</v>
      </c>
      <c r="J48" s="282">
        <v>0</v>
      </c>
      <c r="K48" s="378">
        <v>21957.072</v>
      </c>
      <c r="L48" s="283">
        <v>-4721.6629999999996</v>
      </c>
    </row>
    <row r="49" spans="2:12" x14ac:dyDescent="0.25">
      <c r="B49" s="54">
        <v>42</v>
      </c>
      <c r="C49" s="54" t="s">
        <v>265</v>
      </c>
      <c r="D49" s="54"/>
      <c r="E49" s="54"/>
      <c r="F49" s="284">
        <v>9820.5669999999991</v>
      </c>
      <c r="G49" s="376">
        <v>5534.0429999999997</v>
      </c>
      <c r="H49" s="377">
        <v>4250.4750000000004</v>
      </c>
      <c r="I49" s="285">
        <v>570.65</v>
      </c>
      <c r="J49" s="282">
        <v>0</v>
      </c>
      <c r="K49" s="378">
        <v>10355.168</v>
      </c>
      <c r="L49" s="283">
        <v>534.601</v>
      </c>
    </row>
    <row r="50" spans="2:12" x14ac:dyDescent="0.25">
      <c r="B50" s="41" t="s">
        <v>18</v>
      </c>
      <c r="C50" s="43"/>
      <c r="D50" s="43"/>
      <c r="E50" s="42"/>
      <c r="F50" s="286">
        <v>2287017.9950000001</v>
      </c>
      <c r="G50" s="287">
        <v>746453.86199999962</v>
      </c>
      <c r="H50" s="287">
        <v>1609006.5309999995</v>
      </c>
      <c r="I50" s="287">
        <v>15674.334000000001</v>
      </c>
      <c r="J50" s="287">
        <v>5787.8509999999997</v>
      </c>
      <c r="K50" s="286">
        <v>2376922.5780000002</v>
      </c>
      <c r="L50" s="287">
        <v>89904.583000000013</v>
      </c>
    </row>
    <row r="51" spans="2:12" ht="14.45" customHeight="1" x14ac:dyDescent="0.25">
      <c r="B51" s="55" t="s">
        <v>22</v>
      </c>
      <c r="C51" s="440" t="s">
        <v>208</v>
      </c>
      <c r="D51" s="440"/>
      <c r="E51" s="440"/>
      <c r="F51" s="440"/>
      <c r="G51" s="440"/>
      <c r="H51" s="440"/>
      <c r="I51" s="440"/>
      <c r="J51" s="440"/>
      <c r="K51" s="440"/>
      <c r="L51" s="440"/>
    </row>
    <row r="52" spans="2:12" ht="14.45" customHeight="1" x14ac:dyDescent="0.25">
      <c r="B52" s="37" t="s">
        <v>24</v>
      </c>
      <c r="C52" s="439" t="s">
        <v>294</v>
      </c>
      <c r="D52" s="439"/>
      <c r="E52" s="439"/>
      <c r="F52" s="439"/>
      <c r="G52" s="439"/>
      <c r="H52" s="439"/>
      <c r="I52" s="439"/>
      <c r="J52" s="439"/>
      <c r="K52" s="439"/>
      <c r="L52" s="439"/>
    </row>
    <row r="53" spans="2:12" ht="14.45" customHeight="1" x14ac:dyDescent="0.25">
      <c r="B53" s="45"/>
      <c r="C53" s="288"/>
      <c r="D53" s="288"/>
      <c r="E53" s="288"/>
      <c r="F53" s="289"/>
      <c r="G53" s="289"/>
      <c r="H53" s="289"/>
      <c r="I53" s="289"/>
      <c r="J53" s="289"/>
      <c r="K53" s="289"/>
      <c r="L53" s="289"/>
    </row>
    <row r="54" spans="2:12" x14ac:dyDescent="0.25">
      <c r="B54" s="45"/>
      <c r="C54" s="288"/>
      <c r="D54" s="288"/>
      <c r="E54" s="288"/>
      <c r="F54" s="289"/>
      <c r="G54" s="289"/>
      <c r="H54" s="289"/>
      <c r="I54" s="289"/>
      <c r="J54" s="289"/>
      <c r="K54" s="289"/>
      <c r="L54" s="289"/>
    </row>
  </sheetData>
  <mergeCells count="6">
    <mergeCell ref="C52:L52"/>
    <mergeCell ref="C51:L51"/>
    <mergeCell ref="B2:L2"/>
    <mergeCell ref="B3:F3"/>
    <mergeCell ref="G3:K3"/>
    <mergeCell ref="B7:E7"/>
  </mergeCells>
  <pageMargins left="0.7" right="0.7" top="0.75" bottom="0.75" header="0.3" footer="0.3"/>
  <ignoredErrors>
    <ignoredError sqref="B51:B5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0882-700E-4743-B1DB-6BD641D22798}">
  <dimension ref="B2:M17"/>
  <sheetViews>
    <sheetView showGridLines="0" zoomScale="130" zoomScaleNormal="130" workbookViewId="0"/>
  </sheetViews>
  <sheetFormatPr defaultRowHeight="15" x14ac:dyDescent="0.25"/>
  <cols>
    <col min="1" max="1" width="2.140625" customWidth="1"/>
    <col min="2" max="2" width="3.42578125" customWidth="1"/>
  </cols>
  <sheetData>
    <row r="2" spans="2:13" x14ac:dyDescent="0.25">
      <c r="B2" s="449" t="s">
        <v>295</v>
      </c>
      <c r="C2" s="449"/>
      <c r="D2" s="449"/>
      <c r="E2" s="449"/>
      <c r="F2" s="449"/>
      <c r="G2" s="449"/>
      <c r="H2" s="449"/>
      <c r="I2" s="449"/>
      <c r="J2" s="449"/>
      <c r="K2" s="449"/>
      <c r="L2" s="449"/>
      <c r="M2" s="449"/>
    </row>
    <row r="3" spans="2:13" x14ac:dyDescent="0.25">
      <c r="B3" s="56"/>
      <c r="C3" s="56"/>
      <c r="D3" s="56"/>
      <c r="E3" s="56"/>
      <c r="F3" s="516"/>
      <c r="G3" s="517"/>
      <c r="H3" s="517"/>
      <c r="I3" s="59" t="s">
        <v>28</v>
      </c>
      <c r="J3" s="124" t="s">
        <v>0</v>
      </c>
      <c r="K3" s="495"/>
      <c r="L3" s="458"/>
      <c r="M3" s="458"/>
    </row>
    <row r="4" spans="2:13" x14ac:dyDescent="0.25">
      <c r="B4" s="7"/>
      <c r="C4" s="12"/>
      <c r="D4" s="12"/>
      <c r="E4" s="7"/>
      <c r="F4" s="452" t="s">
        <v>1</v>
      </c>
      <c r="G4" s="452"/>
      <c r="H4" s="453"/>
      <c r="I4" s="60" t="s">
        <v>209</v>
      </c>
      <c r="J4" s="61" t="s">
        <v>2</v>
      </c>
      <c r="K4" s="454" t="s">
        <v>30</v>
      </c>
      <c r="L4" s="455"/>
      <c r="M4" s="455"/>
    </row>
    <row r="5" spans="2:13" x14ac:dyDescent="0.25">
      <c r="B5" s="125" t="s">
        <v>3</v>
      </c>
      <c r="C5" s="14"/>
      <c r="D5" s="15"/>
      <c r="E5" s="16"/>
      <c r="F5" s="17" t="s">
        <v>4</v>
      </c>
      <c r="G5" s="17" t="s">
        <v>5</v>
      </c>
      <c r="H5" s="17" t="s">
        <v>6</v>
      </c>
      <c r="I5" s="484" t="s">
        <v>7</v>
      </c>
      <c r="J5" s="485"/>
      <c r="K5" s="17" t="s">
        <v>8</v>
      </c>
      <c r="L5" s="20" t="s">
        <v>258</v>
      </c>
      <c r="M5" s="20" t="s">
        <v>273</v>
      </c>
    </row>
    <row r="6" spans="2:13" x14ac:dyDescent="0.25">
      <c r="B6" s="555">
        <v>3</v>
      </c>
      <c r="C6" s="24" t="s">
        <v>36</v>
      </c>
      <c r="D6" s="25"/>
      <c r="E6" s="26"/>
      <c r="F6" s="158">
        <v>0</v>
      </c>
      <c r="G6" s="158">
        <v>0</v>
      </c>
      <c r="H6" s="158">
        <v>149.345</v>
      </c>
      <c r="I6" s="290">
        <v>151.25899999999999</v>
      </c>
      <c r="J6" s="291">
        <v>151.25899999999999</v>
      </c>
      <c r="K6" s="290">
        <v>157.37200000000001</v>
      </c>
      <c r="L6" s="158">
        <v>163.65199999999999</v>
      </c>
      <c r="M6" s="158">
        <v>168.738</v>
      </c>
    </row>
    <row r="7" spans="2:13" x14ac:dyDescent="0.25">
      <c r="B7" s="23">
        <v>13</v>
      </c>
      <c r="C7" s="24" t="s">
        <v>51</v>
      </c>
      <c r="D7" s="25"/>
      <c r="E7" s="26"/>
      <c r="F7" s="158">
        <v>857.94600000000003</v>
      </c>
      <c r="G7" s="158">
        <v>799.51499999999999</v>
      </c>
      <c r="H7" s="158">
        <v>617.34500000000003</v>
      </c>
      <c r="I7" s="290">
        <v>627.21199999999999</v>
      </c>
      <c r="J7" s="158">
        <v>627.21199999999999</v>
      </c>
      <c r="K7" s="290">
        <v>648.71600000000001</v>
      </c>
      <c r="L7" s="158">
        <v>681.15200000000004</v>
      </c>
      <c r="M7" s="158">
        <v>703.11900000000003</v>
      </c>
    </row>
    <row r="8" spans="2:13" x14ac:dyDescent="0.25">
      <c r="B8" s="555">
        <v>16</v>
      </c>
      <c r="C8" s="24" t="s">
        <v>57</v>
      </c>
      <c r="D8" s="25"/>
      <c r="E8" s="26"/>
      <c r="F8" s="158">
        <v>23124.442999999999</v>
      </c>
      <c r="G8" s="158">
        <v>23598.455999999998</v>
      </c>
      <c r="H8" s="158">
        <v>26362.151999999998</v>
      </c>
      <c r="I8" s="290">
        <v>31317.421999999999</v>
      </c>
      <c r="J8" s="158">
        <v>31317.421999999999</v>
      </c>
      <c r="K8" s="290">
        <v>32718.829000000002</v>
      </c>
      <c r="L8" s="158">
        <v>35879.514999999999</v>
      </c>
      <c r="M8" s="158">
        <v>37157.084999999999</v>
      </c>
    </row>
    <row r="9" spans="2:13" x14ac:dyDescent="0.25">
      <c r="B9" s="555">
        <v>18</v>
      </c>
      <c r="C9" s="24" t="s">
        <v>60</v>
      </c>
      <c r="D9" s="25"/>
      <c r="E9" s="26"/>
      <c r="F9" s="158">
        <v>56251.536</v>
      </c>
      <c r="G9" s="158">
        <v>52743.364999999998</v>
      </c>
      <c r="H9" s="158">
        <v>56357.877999999997</v>
      </c>
      <c r="I9" s="290">
        <v>58609.39</v>
      </c>
      <c r="J9" s="158">
        <v>58609.39</v>
      </c>
      <c r="K9" s="290">
        <v>60350.540999999997</v>
      </c>
      <c r="L9" s="158">
        <v>63047.601999999999</v>
      </c>
      <c r="M9" s="158">
        <v>65053.432999999997</v>
      </c>
    </row>
    <row r="10" spans="2:13" x14ac:dyDescent="0.25">
      <c r="B10" s="555">
        <v>29</v>
      </c>
      <c r="C10" s="24" t="s">
        <v>261</v>
      </c>
      <c r="D10" s="25"/>
      <c r="E10" s="26"/>
      <c r="F10" s="158">
        <v>2294.4119999999998</v>
      </c>
      <c r="G10" s="158">
        <v>2166.0259999999998</v>
      </c>
      <c r="H10" s="158">
        <v>2556.5639999999999</v>
      </c>
      <c r="I10" s="290">
        <v>2793.605</v>
      </c>
      <c r="J10" s="158">
        <v>2793.605</v>
      </c>
      <c r="K10" s="290">
        <v>2396.4609999999998</v>
      </c>
      <c r="L10" s="158">
        <v>2619.4389999999999</v>
      </c>
      <c r="M10" s="158">
        <v>2702.1370000000002</v>
      </c>
    </row>
    <row r="11" spans="2:13" x14ac:dyDescent="0.25">
      <c r="B11" s="555">
        <v>33</v>
      </c>
      <c r="C11" s="24" t="s">
        <v>87</v>
      </c>
      <c r="D11" s="25"/>
      <c r="E11" s="26"/>
      <c r="F11" s="158">
        <v>18802.937999999998</v>
      </c>
      <c r="G11" s="158">
        <v>17080.688999999998</v>
      </c>
      <c r="H11" s="158">
        <v>16906.419000000002</v>
      </c>
      <c r="I11" s="290">
        <v>16918.84</v>
      </c>
      <c r="J11" s="158">
        <v>16918.84</v>
      </c>
      <c r="K11" s="290">
        <v>15183.056</v>
      </c>
      <c r="L11" s="158">
        <v>15788.958000000001</v>
      </c>
      <c r="M11" s="158">
        <v>16280.894</v>
      </c>
    </row>
    <row r="12" spans="2:13" x14ac:dyDescent="0.25">
      <c r="B12" s="555">
        <v>37</v>
      </c>
      <c r="C12" s="24" t="s">
        <v>93</v>
      </c>
      <c r="D12" s="25"/>
      <c r="E12" s="26"/>
      <c r="F12" s="158">
        <v>2176.0610000000001</v>
      </c>
      <c r="G12" s="158">
        <v>2063.7600000000002</v>
      </c>
      <c r="H12" s="158">
        <v>2230.3690000000001</v>
      </c>
      <c r="I12" s="290">
        <v>2276.2330000000002</v>
      </c>
      <c r="J12" s="158">
        <v>2276.2330000000002</v>
      </c>
      <c r="K12" s="290">
        <v>2371.2150000000001</v>
      </c>
      <c r="L12" s="158">
        <v>2468.748</v>
      </c>
      <c r="M12" s="158">
        <v>2547.3389999999999</v>
      </c>
    </row>
    <row r="13" spans="2:13" x14ac:dyDescent="0.25">
      <c r="B13" s="555">
        <v>40</v>
      </c>
      <c r="C13" s="24" t="s">
        <v>99</v>
      </c>
      <c r="D13" s="25"/>
      <c r="E13" s="26"/>
      <c r="F13" s="158">
        <v>19755.873</v>
      </c>
      <c r="G13" s="158">
        <v>22720.02</v>
      </c>
      <c r="H13" s="158">
        <v>24978.885999999999</v>
      </c>
      <c r="I13" s="290">
        <v>26744.944</v>
      </c>
      <c r="J13" s="158">
        <v>26744.944</v>
      </c>
      <c r="K13" s="290">
        <v>26331.636999999999</v>
      </c>
      <c r="L13" s="158">
        <v>26588.57</v>
      </c>
      <c r="M13" s="158">
        <v>27414.92</v>
      </c>
    </row>
    <row r="14" spans="2:13" x14ac:dyDescent="0.25">
      <c r="B14" s="41" t="s">
        <v>210</v>
      </c>
      <c r="C14" s="43"/>
      <c r="D14" s="43"/>
      <c r="E14" s="42"/>
      <c r="F14" s="287">
        <v>123263.209</v>
      </c>
      <c r="G14" s="287">
        <v>121171.83099999999</v>
      </c>
      <c r="H14" s="287">
        <v>130158.95800000001</v>
      </c>
      <c r="I14" s="292">
        <v>139438.90499999997</v>
      </c>
      <c r="J14" s="286">
        <v>139438.90499999997</v>
      </c>
      <c r="K14" s="287">
        <v>140157.82699999999</v>
      </c>
      <c r="L14" s="287">
        <v>147237.636</v>
      </c>
      <c r="M14" s="287">
        <v>152027.66499999998</v>
      </c>
    </row>
    <row r="15" spans="2:13" x14ac:dyDescent="0.25">
      <c r="B15" s="63" t="s">
        <v>22</v>
      </c>
      <c r="C15" s="456" t="s">
        <v>296</v>
      </c>
      <c r="D15" s="456"/>
      <c r="E15" s="456"/>
      <c r="F15" s="456"/>
      <c r="G15" s="456"/>
      <c r="H15" s="456"/>
      <c r="I15" s="456"/>
      <c r="J15" s="456"/>
      <c r="K15" s="456"/>
      <c r="L15" s="456"/>
      <c r="M15" s="456"/>
    </row>
    <row r="16" spans="2:13" x14ac:dyDescent="0.25">
      <c r="B16" s="45"/>
      <c r="C16" s="288"/>
      <c r="D16" s="288"/>
      <c r="E16" s="288"/>
      <c r="F16" s="289"/>
      <c r="G16" s="289"/>
      <c r="H16" s="289"/>
      <c r="I16" s="289"/>
      <c r="J16" s="289"/>
      <c r="K16" s="289"/>
      <c r="L16" s="289"/>
      <c r="M16" s="289"/>
    </row>
    <row r="17" spans="2:13" x14ac:dyDescent="0.25">
      <c r="B17" s="45"/>
      <c r="C17" s="288"/>
      <c r="D17" s="288"/>
      <c r="E17" s="288"/>
      <c r="F17" s="289"/>
      <c r="G17" s="289"/>
      <c r="H17" s="289"/>
      <c r="I17" s="289"/>
      <c r="J17" s="289"/>
      <c r="K17" s="289"/>
      <c r="L17" s="289"/>
      <c r="M17" s="289"/>
    </row>
  </sheetData>
  <mergeCells count="6">
    <mergeCell ref="B2:M2"/>
    <mergeCell ref="K3:M3"/>
    <mergeCell ref="F4:H4"/>
    <mergeCell ref="K4:M4"/>
    <mergeCell ref="C15:M15"/>
    <mergeCell ref="I5:J5"/>
  </mergeCells>
  <pageMargins left="0.7" right="0.7" top="0.75" bottom="0.75" header="0.3" footer="0.3"/>
  <ignoredErrors>
    <ignoredError sqref="B1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FBC7C-F947-4034-9634-08BD2FEBFA6B}">
  <dimension ref="B2:M17"/>
  <sheetViews>
    <sheetView showGridLines="0" zoomScale="130" zoomScaleNormal="130" workbookViewId="0"/>
  </sheetViews>
  <sheetFormatPr defaultRowHeight="15" x14ac:dyDescent="0.25"/>
  <cols>
    <col min="1" max="2" width="2.85546875" customWidth="1"/>
    <col min="5" max="5" width="1.5703125" customWidth="1"/>
  </cols>
  <sheetData>
    <row r="2" spans="2:13" x14ac:dyDescent="0.25">
      <c r="B2" s="449" t="s">
        <v>297</v>
      </c>
      <c r="C2" s="449"/>
      <c r="D2" s="449"/>
      <c r="E2" s="449"/>
      <c r="F2" s="449"/>
      <c r="G2" s="449"/>
      <c r="H2" s="449"/>
      <c r="I2" s="449"/>
      <c r="J2" s="449"/>
      <c r="K2" s="449"/>
      <c r="L2" s="449"/>
      <c r="M2" s="449"/>
    </row>
    <row r="3" spans="2:13" x14ac:dyDescent="0.25">
      <c r="B3" s="56"/>
      <c r="C3" s="56"/>
      <c r="D3" s="56"/>
      <c r="E3" s="56"/>
      <c r="F3" s="57"/>
      <c r="G3" s="58"/>
      <c r="H3" s="58"/>
      <c r="I3" s="518" t="s">
        <v>28</v>
      </c>
      <c r="J3" s="124" t="s">
        <v>0</v>
      </c>
      <c r="K3" s="450"/>
      <c r="L3" s="451"/>
      <c r="M3" s="451"/>
    </row>
    <row r="4" spans="2:13" x14ac:dyDescent="0.25">
      <c r="B4" s="7"/>
      <c r="C4" s="12"/>
      <c r="D4" s="12"/>
      <c r="E4" s="7"/>
      <c r="F4" s="452" t="s">
        <v>1</v>
      </c>
      <c r="G4" s="452"/>
      <c r="H4" s="452"/>
      <c r="I4" s="60" t="s">
        <v>298</v>
      </c>
      <c r="J4" s="61" t="s">
        <v>2</v>
      </c>
      <c r="K4" s="455" t="s">
        <v>30</v>
      </c>
      <c r="L4" s="455"/>
      <c r="M4" s="455"/>
    </row>
    <row r="5" spans="2:13" x14ac:dyDescent="0.25">
      <c r="B5" s="125" t="s">
        <v>3</v>
      </c>
      <c r="C5" s="14"/>
      <c r="D5" s="15"/>
      <c r="E5" s="16"/>
      <c r="F5" s="17" t="s">
        <v>4</v>
      </c>
      <c r="G5" s="17" t="s">
        <v>5</v>
      </c>
      <c r="H5" s="519" t="s">
        <v>6</v>
      </c>
      <c r="I5" s="520" t="s">
        <v>7</v>
      </c>
      <c r="J5" s="521"/>
      <c r="K5" s="17" t="s">
        <v>8</v>
      </c>
      <c r="L5" s="20" t="s">
        <v>258</v>
      </c>
      <c r="M5" s="20" t="s">
        <v>273</v>
      </c>
    </row>
    <row r="6" spans="2:13" x14ac:dyDescent="0.25">
      <c r="B6" s="555">
        <v>3</v>
      </c>
      <c r="C6" s="24" t="s">
        <v>36</v>
      </c>
      <c r="D6" s="25"/>
      <c r="E6" s="26"/>
      <c r="F6" s="158">
        <v>21762.771000000001</v>
      </c>
      <c r="G6" s="158">
        <v>19721.777999999998</v>
      </c>
      <c r="H6" s="158">
        <v>20003.219000000001</v>
      </c>
      <c r="I6" s="290">
        <v>21191.853999999999</v>
      </c>
      <c r="J6" s="291">
        <v>21191.853999999999</v>
      </c>
      <c r="K6" s="158">
        <v>19294.405999999999</v>
      </c>
      <c r="L6" s="158">
        <v>21891.335999999999</v>
      </c>
      <c r="M6" s="158">
        <v>22571.701000000001</v>
      </c>
    </row>
    <row r="7" spans="2:13" x14ac:dyDescent="0.25">
      <c r="B7" s="23">
        <v>8</v>
      </c>
      <c r="C7" s="24" t="s">
        <v>43</v>
      </c>
      <c r="D7" s="25"/>
      <c r="E7" s="26"/>
      <c r="F7" s="158">
        <v>2379.6010000000001</v>
      </c>
      <c r="G7" s="158">
        <v>2384.5889999999999</v>
      </c>
      <c r="H7" s="158">
        <v>2423.98</v>
      </c>
      <c r="I7" s="290">
        <v>4395.9319999999998</v>
      </c>
      <c r="J7" s="291">
        <v>4395.9319999999998</v>
      </c>
      <c r="K7" s="158">
        <v>10245.585999999999</v>
      </c>
      <c r="L7" s="158">
        <v>11065.343000000001</v>
      </c>
      <c r="M7" s="158">
        <v>13562.664000000001</v>
      </c>
    </row>
    <row r="8" spans="2:13" x14ac:dyDescent="0.25">
      <c r="B8" s="555">
        <v>10</v>
      </c>
      <c r="C8" s="24" t="s">
        <v>259</v>
      </c>
      <c r="D8" s="25"/>
      <c r="E8" s="26"/>
      <c r="F8" s="158">
        <v>2342.8719999999998</v>
      </c>
      <c r="G8" s="158">
        <v>2256.1379999999999</v>
      </c>
      <c r="H8" s="158">
        <v>1982.136</v>
      </c>
      <c r="I8" s="290">
        <v>1943.336</v>
      </c>
      <c r="J8" s="291">
        <v>1943.336</v>
      </c>
      <c r="K8" s="158">
        <v>1902.2739999999999</v>
      </c>
      <c r="L8" s="158">
        <v>1978.1880000000001</v>
      </c>
      <c r="M8" s="158">
        <v>2039.6679999999999</v>
      </c>
    </row>
    <row r="9" spans="2:13" x14ac:dyDescent="0.25">
      <c r="B9" s="23">
        <v>13</v>
      </c>
      <c r="C9" s="24" t="s">
        <v>51</v>
      </c>
      <c r="D9" s="25"/>
      <c r="E9" s="26"/>
      <c r="F9" s="158">
        <v>778.39499999999998</v>
      </c>
      <c r="G9" s="158">
        <v>748.97500000000002</v>
      </c>
      <c r="H9" s="158">
        <v>560.10299999999995</v>
      </c>
      <c r="I9" s="290">
        <v>567.28099999999995</v>
      </c>
      <c r="J9" s="291">
        <v>567.28099999999995</v>
      </c>
      <c r="K9" s="158">
        <v>585.59400000000005</v>
      </c>
      <c r="L9" s="158">
        <v>613.76099999999997</v>
      </c>
      <c r="M9" s="158">
        <v>632.83600000000001</v>
      </c>
    </row>
    <row r="10" spans="2:13" x14ac:dyDescent="0.25">
      <c r="B10" s="555">
        <v>33</v>
      </c>
      <c r="C10" s="24" t="s">
        <v>87</v>
      </c>
      <c r="D10" s="25"/>
      <c r="E10" s="26"/>
      <c r="F10" s="158">
        <v>11677.797</v>
      </c>
      <c r="G10" s="158">
        <v>11655.358</v>
      </c>
      <c r="H10" s="158">
        <v>13220.317999999999</v>
      </c>
      <c r="I10" s="290">
        <v>13967.439</v>
      </c>
      <c r="J10" s="291">
        <v>13967.439</v>
      </c>
      <c r="K10" s="158">
        <v>8496.3809999999994</v>
      </c>
      <c r="L10" s="158">
        <v>7970.5410000000002</v>
      </c>
      <c r="M10" s="158">
        <v>7403.9780000000001</v>
      </c>
    </row>
    <row r="11" spans="2:13" x14ac:dyDescent="0.25">
      <c r="B11" s="555">
        <v>40</v>
      </c>
      <c r="C11" s="24" t="s">
        <v>99</v>
      </c>
      <c r="D11" s="25"/>
      <c r="E11" s="26"/>
      <c r="F11" s="158">
        <v>6127.9120000000003</v>
      </c>
      <c r="G11" s="158">
        <v>6309.5060000000003</v>
      </c>
      <c r="H11" s="158">
        <v>6200.2089999999998</v>
      </c>
      <c r="I11" s="290">
        <v>7670.125</v>
      </c>
      <c r="J11" s="291">
        <v>7670.125</v>
      </c>
      <c r="K11" s="158">
        <v>5842.585</v>
      </c>
      <c r="L11" s="158">
        <v>4646.1809999999996</v>
      </c>
      <c r="M11" s="158">
        <v>3887.4180000000001</v>
      </c>
    </row>
    <row r="12" spans="2:13" x14ac:dyDescent="0.25">
      <c r="B12" s="555">
        <v>41</v>
      </c>
      <c r="C12" s="24" t="s">
        <v>101</v>
      </c>
      <c r="D12" s="25"/>
      <c r="E12" s="26"/>
      <c r="F12" s="158">
        <v>6356.6869999999999</v>
      </c>
      <c r="G12" s="158">
        <v>6878.4889999999996</v>
      </c>
      <c r="H12" s="158">
        <v>7665.0559999999996</v>
      </c>
      <c r="I12" s="290">
        <v>7975.491</v>
      </c>
      <c r="J12" s="291">
        <v>7975.491</v>
      </c>
      <c r="K12" s="158">
        <v>8290.7980000000007</v>
      </c>
      <c r="L12" s="158">
        <v>8428.9230000000007</v>
      </c>
      <c r="M12" s="158">
        <v>8355.06</v>
      </c>
    </row>
    <row r="13" spans="2:13" x14ac:dyDescent="0.25">
      <c r="B13" s="41" t="s">
        <v>210</v>
      </c>
      <c r="C13" s="43"/>
      <c r="D13" s="43"/>
      <c r="E13" s="42"/>
      <c r="F13" s="287">
        <v>51426.034999999996</v>
      </c>
      <c r="G13" s="287">
        <v>49954.832999999999</v>
      </c>
      <c r="H13" s="287">
        <v>52055.020999999993</v>
      </c>
      <c r="I13" s="292">
        <v>57711.457999999999</v>
      </c>
      <c r="J13" s="286">
        <v>57711.457999999999</v>
      </c>
      <c r="K13" s="287">
        <v>54657.624000000003</v>
      </c>
      <c r="L13" s="287">
        <v>56594.273000000001</v>
      </c>
      <c r="M13" s="287">
        <v>58453.325000000004</v>
      </c>
    </row>
    <row r="14" spans="2:13" x14ac:dyDescent="0.25">
      <c r="B14" s="63" t="s">
        <v>211</v>
      </c>
      <c r="C14" s="456" t="s">
        <v>296</v>
      </c>
      <c r="D14" s="456"/>
      <c r="E14" s="456"/>
      <c r="F14" s="456"/>
      <c r="G14" s="456"/>
      <c r="H14" s="456"/>
      <c r="I14" s="456"/>
      <c r="J14" s="456"/>
      <c r="K14" s="456"/>
      <c r="L14" s="456"/>
      <c r="M14" s="456"/>
    </row>
    <row r="15" spans="2:13" x14ac:dyDescent="0.25">
      <c r="B15" s="7"/>
      <c r="C15" s="7"/>
      <c r="D15" s="7"/>
      <c r="E15" s="7"/>
      <c r="F15" s="7"/>
      <c r="G15" s="7"/>
      <c r="H15" s="7"/>
      <c r="I15" s="7"/>
      <c r="J15" s="7"/>
      <c r="K15" s="7"/>
      <c r="L15" s="7"/>
      <c r="M15" s="7"/>
    </row>
    <row r="16" spans="2:13" x14ac:dyDescent="0.25">
      <c r="B16" s="7"/>
      <c r="C16" s="7"/>
      <c r="D16" s="7"/>
      <c r="E16" s="7"/>
      <c r="F16" s="7"/>
      <c r="G16" s="7"/>
      <c r="H16" s="7"/>
      <c r="I16" s="7"/>
      <c r="J16" s="7"/>
      <c r="K16" s="7"/>
      <c r="L16" s="7"/>
      <c r="M16" s="7"/>
    </row>
    <row r="17" spans="2:13" x14ac:dyDescent="0.25">
      <c r="B17" s="7"/>
      <c r="C17" s="7"/>
      <c r="D17" s="7"/>
      <c r="E17" s="7"/>
      <c r="F17" s="7"/>
      <c r="G17" s="7"/>
      <c r="H17" s="7"/>
      <c r="I17" s="7"/>
      <c r="J17" s="7"/>
      <c r="K17" s="7"/>
      <c r="L17" s="7"/>
      <c r="M17" s="7"/>
    </row>
  </sheetData>
  <mergeCells count="5">
    <mergeCell ref="B2:M2"/>
    <mergeCell ref="K3:M3"/>
    <mergeCell ref="F4:H4"/>
    <mergeCell ref="K4:M4"/>
    <mergeCell ref="C14:M14"/>
  </mergeCells>
  <pageMargins left="0.7" right="0.7" top="0.75" bottom="0.75" header="0.3" footer="0.3"/>
  <ignoredErrors>
    <ignoredError sqref="B1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CE9A-105F-469D-B72E-EFE4E3BC8FCB}">
  <dimension ref="B2:L52"/>
  <sheetViews>
    <sheetView showGridLines="0" zoomScale="130" zoomScaleNormal="130" workbookViewId="0"/>
  </sheetViews>
  <sheetFormatPr defaultRowHeight="15" x14ac:dyDescent="0.25"/>
  <cols>
    <col min="1" max="1" width="1.5703125" customWidth="1"/>
    <col min="2" max="2" width="2.85546875" customWidth="1"/>
    <col min="3" max="4" width="0.85546875" customWidth="1"/>
    <col min="5" max="5" width="25.85546875" customWidth="1"/>
    <col min="6" max="8" width="7.85546875" customWidth="1"/>
    <col min="9" max="9" width="9.5703125" customWidth="1"/>
    <col min="10" max="12" width="7.85546875" customWidth="1"/>
  </cols>
  <sheetData>
    <row r="2" spans="2:12" x14ac:dyDescent="0.25">
      <c r="B2" s="2" t="s">
        <v>299</v>
      </c>
      <c r="C2" s="1"/>
      <c r="D2" s="1"/>
      <c r="E2" s="1"/>
      <c r="F2" s="64"/>
      <c r="G2" s="65"/>
      <c r="H2" s="65"/>
      <c r="I2" s="39"/>
      <c r="J2" s="65"/>
      <c r="K2" s="66"/>
      <c r="L2" s="39"/>
    </row>
    <row r="3" spans="2:12" x14ac:dyDescent="0.25">
      <c r="B3" s="56"/>
      <c r="C3" s="56"/>
      <c r="D3" s="56"/>
      <c r="E3" s="56"/>
      <c r="F3" s="57"/>
      <c r="G3" s="58"/>
      <c r="H3" s="58"/>
      <c r="I3" s="67" t="s">
        <v>28</v>
      </c>
      <c r="J3" s="450"/>
      <c r="K3" s="451"/>
      <c r="L3" s="451"/>
    </row>
    <row r="4" spans="2:12" x14ac:dyDescent="0.25">
      <c r="B4" s="7"/>
      <c r="C4" s="12"/>
      <c r="D4" s="12"/>
      <c r="E4" s="7"/>
      <c r="F4" s="452" t="s">
        <v>1</v>
      </c>
      <c r="G4" s="452"/>
      <c r="H4" s="453"/>
      <c r="I4" s="68" t="s">
        <v>209</v>
      </c>
      <c r="J4" s="454" t="s">
        <v>30</v>
      </c>
      <c r="K4" s="455"/>
      <c r="L4" s="455"/>
    </row>
    <row r="5" spans="2:12" x14ac:dyDescent="0.25">
      <c r="B5" s="125" t="s">
        <v>3</v>
      </c>
      <c r="C5" s="14"/>
      <c r="D5" s="15"/>
      <c r="E5" s="16"/>
      <c r="F5" s="522" t="s">
        <v>4</v>
      </c>
      <c r="G5" s="522" t="s">
        <v>5</v>
      </c>
      <c r="H5" s="293" t="s">
        <v>6</v>
      </c>
      <c r="I5" s="294" t="s">
        <v>7</v>
      </c>
      <c r="J5" s="295" t="s">
        <v>8</v>
      </c>
      <c r="K5" s="523" t="s">
        <v>258</v>
      </c>
      <c r="L5" s="523" t="s">
        <v>273</v>
      </c>
    </row>
    <row r="6" spans="2:12" x14ac:dyDescent="0.25">
      <c r="B6" s="556">
        <v>1</v>
      </c>
      <c r="C6" s="296" t="s">
        <v>32</v>
      </c>
      <c r="D6" s="163"/>
      <c r="E6" s="150"/>
      <c r="F6" s="297">
        <v>1.7430000000000001</v>
      </c>
      <c r="G6" s="297">
        <v>2.7759999999999998</v>
      </c>
      <c r="H6" s="298">
        <v>0.90400000000000003</v>
      </c>
      <c r="I6" s="299">
        <v>2.9119999999999999</v>
      </c>
      <c r="J6" s="300">
        <v>3.0089999999999999</v>
      </c>
      <c r="K6" s="297">
        <v>3.1419999999999999</v>
      </c>
      <c r="L6" s="297">
        <v>3.2829999999999999</v>
      </c>
    </row>
    <row r="7" spans="2:12" x14ac:dyDescent="0.25">
      <c r="B7" s="555">
        <v>2</v>
      </c>
      <c r="C7" s="24" t="s">
        <v>34</v>
      </c>
      <c r="D7" s="25"/>
      <c r="E7" s="26"/>
      <c r="F7" s="158">
        <v>10.86</v>
      </c>
      <c r="G7" s="158">
        <v>35.247999999999998</v>
      </c>
      <c r="H7" s="291">
        <v>6.7469999999999999</v>
      </c>
      <c r="I7" s="290">
        <v>28.5</v>
      </c>
      <c r="J7" s="290">
        <v>19.170000000000002</v>
      </c>
      <c r="K7" s="158">
        <v>20.760999999999999</v>
      </c>
      <c r="L7" s="158">
        <v>21.407</v>
      </c>
    </row>
    <row r="8" spans="2:12" x14ac:dyDescent="0.25">
      <c r="B8" s="555">
        <v>3</v>
      </c>
      <c r="C8" s="24" t="s">
        <v>36</v>
      </c>
      <c r="D8" s="25"/>
      <c r="E8" s="26"/>
      <c r="F8" s="158">
        <v>1.0009999999999999</v>
      </c>
      <c r="G8" s="158">
        <v>1.5609999999999999</v>
      </c>
      <c r="H8" s="291">
        <v>1.744</v>
      </c>
      <c r="I8" s="290">
        <v>4.476</v>
      </c>
      <c r="J8" s="290">
        <v>4.7229999999999999</v>
      </c>
      <c r="K8" s="158">
        <v>4.9379999999999997</v>
      </c>
      <c r="L8" s="158">
        <v>5.0919999999999996</v>
      </c>
    </row>
    <row r="9" spans="2:12" x14ac:dyDescent="0.25">
      <c r="B9" s="555">
        <v>4</v>
      </c>
      <c r="C9" s="24" t="s">
        <v>38</v>
      </c>
      <c r="D9" s="25"/>
      <c r="E9" s="26"/>
      <c r="F9" s="158">
        <v>0.86299999999999999</v>
      </c>
      <c r="G9" s="158">
        <v>0.874</v>
      </c>
      <c r="H9" s="291">
        <v>2.9809999999999999</v>
      </c>
      <c r="I9" s="290">
        <v>1.325</v>
      </c>
      <c r="J9" s="290">
        <v>3.2</v>
      </c>
      <c r="K9" s="158">
        <v>3.6</v>
      </c>
      <c r="L9" s="158">
        <v>4.0999999999999996</v>
      </c>
    </row>
    <row r="10" spans="2:12" x14ac:dyDescent="0.25">
      <c r="B10" s="555">
        <v>5</v>
      </c>
      <c r="C10" s="24" t="s">
        <v>40</v>
      </c>
      <c r="D10" s="25"/>
      <c r="E10" s="26"/>
      <c r="F10" s="158">
        <v>4.798</v>
      </c>
      <c r="G10" s="158">
        <v>27.210999999999999</v>
      </c>
      <c r="H10" s="291">
        <v>28.818000000000001</v>
      </c>
      <c r="I10" s="290">
        <v>43.404000000000003</v>
      </c>
      <c r="J10" s="290">
        <v>2.4249999999999998</v>
      </c>
      <c r="K10" s="158">
        <v>2.4420000000000002</v>
      </c>
      <c r="L10" s="158">
        <v>2.569</v>
      </c>
    </row>
    <row r="11" spans="2:12" x14ac:dyDescent="0.25">
      <c r="B11" s="555">
        <v>6</v>
      </c>
      <c r="C11" s="24" t="s">
        <v>41</v>
      </c>
      <c r="D11" s="25"/>
      <c r="E11" s="26"/>
      <c r="F11" s="158">
        <v>3.4209999999999998</v>
      </c>
      <c r="G11" s="158">
        <v>2.6629999999999998</v>
      </c>
      <c r="H11" s="291">
        <v>3.6339999999999999</v>
      </c>
      <c r="I11" s="290">
        <v>2.9729999999999999</v>
      </c>
      <c r="J11" s="290">
        <v>3.4510000000000001</v>
      </c>
      <c r="K11" s="158">
        <v>3.9990000000000001</v>
      </c>
      <c r="L11" s="158">
        <v>4.0389999999999997</v>
      </c>
    </row>
    <row r="12" spans="2:12" x14ac:dyDescent="0.25">
      <c r="B12" s="555">
        <v>7</v>
      </c>
      <c r="C12" s="24" t="s">
        <v>42</v>
      </c>
      <c r="D12" s="25"/>
      <c r="E12" s="26"/>
      <c r="F12" s="158">
        <v>0.46700000000000003</v>
      </c>
      <c r="G12" s="158">
        <v>0.63400000000000001</v>
      </c>
      <c r="H12" s="291">
        <v>0.88800000000000001</v>
      </c>
      <c r="I12" s="290">
        <v>0.71499999999999997</v>
      </c>
      <c r="J12" s="290">
        <v>0.75700000000000001</v>
      </c>
      <c r="K12" s="158">
        <v>0.79100000000000004</v>
      </c>
      <c r="L12" s="158">
        <v>0.81599999999999995</v>
      </c>
    </row>
    <row r="13" spans="2:12" x14ac:dyDescent="0.25">
      <c r="B13" s="555">
        <v>8</v>
      </c>
      <c r="C13" s="24" t="s">
        <v>43</v>
      </c>
      <c r="D13" s="25"/>
      <c r="E13" s="26"/>
      <c r="F13" s="158">
        <v>2.4289999999999998</v>
      </c>
      <c r="G13" s="158">
        <v>4.7240000000000002</v>
      </c>
      <c r="H13" s="291">
        <v>9.7910000000000004</v>
      </c>
      <c r="I13" s="290">
        <v>6.9939999999999998</v>
      </c>
      <c r="J13" s="290">
        <v>7.5229999999999997</v>
      </c>
      <c r="K13" s="158">
        <v>7.7640000000000002</v>
      </c>
      <c r="L13" s="158">
        <v>8.3510000000000009</v>
      </c>
    </row>
    <row r="14" spans="2:12" x14ac:dyDescent="0.25">
      <c r="B14" s="555">
        <v>9</v>
      </c>
      <c r="C14" s="24" t="s">
        <v>45</v>
      </c>
      <c r="D14" s="25"/>
      <c r="E14" s="26"/>
      <c r="F14" s="158">
        <v>2.383</v>
      </c>
      <c r="G14" s="158">
        <v>1.2889999999999999</v>
      </c>
      <c r="H14" s="291">
        <v>0.68500000000000005</v>
      </c>
      <c r="I14" s="290">
        <v>1.7509999999999999</v>
      </c>
      <c r="J14" s="290">
        <v>1.595</v>
      </c>
      <c r="K14" s="158">
        <v>1.8540000000000001</v>
      </c>
      <c r="L14" s="158">
        <v>1.8680000000000001</v>
      </c>
    </row>
    <row r="15" spans="2:12" x14ac:dyDescent="0.25">
      <c r="B15" s="555">
        <v>10</v>
      </c>
      <c r="C15" s="24" t="s">
        <v>259</v>
      </c>
      <c r="D15" s="25"/>
      <c r="E15" s="26"/>
      <c r="F15" s="158">
        <v>0.60399999999999998</v>
      </c>
      <c r="G15" s="158">
        <v>1.224</v>
      </c>
      <c r="H15" s="291">
        <v>0.96199999999999997</v>
      </c>
      <c r="I15" s="290">
        <v>1.651</v>
      </c>
      <c r="J15" s="290">
        <v>1.7609999999999999</v>
      </c>
      <c r="K15" s="158">
        <v>1.673</v>
      </c>
      <c r="L15" s="158">
        <v>1.748</v>
      </c>
    </row>
    <row r="16" spans="2:12" x14ac:dyDescent="0.25">
      <c r="B16" s="555">
        <v>11</v>
      </c>
      <c r="C16" s="24" t="s">
        <v>48</v>
      </c>
      <c r="D16" s="25"/>
      <c r="E16" s="26"/>
      <c r="F16" s="158">
        <v>3.742</v>
      </c>
      <c r="G16" s="158">
        <v>2.7759999999999998</v>
      </c>
      <c r="H16" s="291">
        <v>1.5009999999999999</v>
      </c>
      <c r="I16" s="290">
        <v>4.4729999999999999</v>
      </c>
      <c r="J16" s="290">
        <v>3.6949999999999998</v>
      </c>
      <c r="K16" s="158">
        <v>3.9129999999999998</v>
      </c>
      <c r="L16" s="158">
        <v>4.1500000000000004</v>
      </c>
    </row>
    <row r="17" spans="2:12" x14ac:dyDescent="0.25">
      <c r="B17" s="555">
        <v>12</v>
      </c>
      <c r="C17" s="24" t="s">
        <v>50</v>
      </c>
      <c r="D17" s="25"/>
      <c r="E17" s="26"/>
      <c r="F17" s="158">
        <v>1.2010000000000001</v>
      </c>
      <c r="G17" s="158">
        <v>0.249</v>
      </c>
      <c r="H17" s="291">
        <v>6.8000000000000005E-2</v>
      </c>
      <c r="I17" s="290">
        <v>1.4</v>
      </c>
      <c r="J17" s="290">
        <v>1.6060000000000001</v>
      </c>
      <c r="K17" s="158">
        <v>1.671</v>
      </c>
      <c r="L17" s="158">
        <v>1.726</v>
      </c>
    </row>
    <row r="18" spans="2:12" x14ac:dyDescent="0.25">
      <c r="B18" s="555">
        <v>13</v>
      </c>
      <c r="C18" s="24" t="s">
        <v>51</v>
      </c>
      <c r="D18" s="25"/>
      <c r="E18" s="26"/>
      <c r="F18" s="158">
        <v>2.4870000000000001</v>
      </c>
      <c r="G18" s="158">
        <v>2.7690000000000001</v>
      </c>
      <c r="H18" s="291">
        <v>3.1779999999999999</v>
      </c>
      <c r="I18" s="290">
        <v>4.6710000000000003</v>
      </c>
      <c r="J18" s="290">
        <v>4.3479999999999999</v>
      </c>
      <c r="K18" s="158">
        <v>4.5419999999999998</v>
      </c>
      <c r="L18" s="158">
        <v>4.6820000000000004</v>
      </c>
    </row>
    <row r="19" spans="2:12" x14ac:dyDescent="0.25">
      <c r="B19" s="555">
        <v>14</v>
      </c>
      <c r="C19" s="24" t="s">
        <v>53</v>
      </c>
      <c r="D19" s="25"/>
      <c r="E19" s="26"/>
      <c r="F19" s="158">
        <v>5.3780000000000001</v>
      </c>
      <c r="G19" s="158">
        <v>3.6219999999999999</v>
      </c>
      <c r="H19" s="291">
        <v>0.94399999999999995</v>
      </c>
      <c r="I19" s="290">
        <v>6.952</v>
      </c>
      <c r="J19" s="290">
        <v>6.8529999999999998</v>
      </c>
      <c r="K19" s="158">
        <v>7.298</v>
      </c>
      <c r="L19" s="158">
        <v>7.6260000000000003</v>
      </c>
    </row>
    <row r="20" spans="2:12" x14ac:dyDescent="0.25">
      <c r="B20" s="555">
        <v>15</v>
      </c>
      <c r="C20" s="24" t="s">
        <v>55</v>
      </c>
      <c r="D20" s="25"/>
      <c r="E20" s="26"/>
      <c r="F20" s="158">
        <v>0.373</v>
      </c>
      <c r="G20" s="158">
        <v>0.36399999999999999</v>
      </c>
      <c r="H20" s="291">
        <v>4.8000000000000001E-2</v>
      </c>
      <c r="I20" s="290">
        <v>1.054</v>
      </c>
      <c r="J20" s="290">
        <v>1.0249999999999999</v>
      </c>
      <c r="K20" s="158">
        <v>1.071</v>
      </c>
      <c r="L20" s="158">
        <v>1.093</v>
      </c>
    </row>
    <row r="21" spans="2:12" x14ac:dyDescent="0.25">
      <c r="B21" s="555">
        <v>16</v>
      </c>
      <c r="C21" s="24" t="s">
        <v>57</v>
      </c>
      <c r="D21" s="25"/>
      <c r="E21" s="26"/>
      <c r="F21" s="158">
        <v>1.7929999999999999</v>
      </c>
      <c r="G21" s="158">
        <v>1.7230000000000001</v>
      </c>
      <c r="H21" s="291">
        <v>1.75</v>
      </c>
      <c r="I21" s="290">
        <v>2.0859999999999999</v>
      </c>
      <c r="J21" s="290">
        <v>2.1709999999999998</v>
      </c>
      <c r="K21" s="158">
        <v>2.2599999999999998</v>
      </c>
      <c r="L21" s="158">
        <v>2.3319999999999999</v>
      </c>
    </row>
    <row r="22" spans="2:12" x14ac:dyDescent="0.25">
      <c r="B22" s="555">
        <v>17</v>
      </c>
      <c r="C22" s="24" t="s">
        <v>260</v>
      </c>
      <c r="D22" s="25"/>
      <c r="E22" s="26"/>
      <c r="F22" s="158">
        <v>3.34</v>
      </c>
      <c r="G22" s="158">
        <v>2.9910000000000001</v>
      </c>
      <c r="H22" s="291">
        <v>3.4870000000000001</v>
      </c>
      <c r="I22" s="290">
        <v>3.9420000000000002</v>
      </c>
      <c r="J22" s="290">
        <v>4.1470000000000002</v>
      </c>
      <c r="K22" s="158">
        <v>4.1680000000000001</v>
      </c>
      <c r="L22" s="158">
        <v>4.3010000000000002</v>
      </c>
    </row>
    <row r="23" spans="2:12" x14ac:dyDescent="0.25">
      <c r="B23" s="555">
        <v>18</v>
      </c>
      <c r="C23" s="24" t="s">
        <v>60</v>
      </c>
      <c r="D23" s="25"/>
      <c r="E23" s="26"/>
      <c r="F23" s="158">
        <v>4.0350000000000001</v>
      </c>
      <c r="G23" s="158">
        <v>5.7549999999999999</v>
      </c>
      <c r="H23" s="291">
        <v>5.718</v>
      </c>
      <c r="I23" s="290">
        <v>7.3780000000000001</v>
      </c>
      <c r="J23" s="290">
        <v>7.7939999999999996</v>
      </c>
      <c r="K23" s="158">
        <v>8.0719999999999992</v>
      </c>
      <c r="L23" s="158">
        <v>8.3249999999999993</v>
      </c>
    </row>
    <row r="24" spans="2:12" x14ac:dyDescent="0.25">
      <c r="B24" s="555">
        <v>19</v>
      </c>
      <c r="C24" s="24" t="s">
        <v>62</v>
      </c>
      <c r="D24" s="25"/>
      <c r="E24" s="26"/>
      <c r="F24" s="158">
        <v>3.5190000000000001</v>
      </c>
      <c r="G24" s="158">
        <v>5.9180000000000001</v>
      </c>
      <c r="H24" s="291">
        <v>3.129</v>
      </c>
      <c r="I24" s="290">
        <v>9.3119999999999994</v>
      </c>
      <c r="J24" s="290">
        <v>9.7639999999999993</v>
      </c>
      <c r="K24" s="158">
        <v>10.055</v>
      </c>
      <c r="L24" s="158">
        <v>10.369</v>
      </c>
    </row>
    <row r="25" spans="2:12" x14ac:dyDescent="0.25">
      <c r="B25" s="555">
        <v>20</v>
      </c>
      <c r="C25" s="24" t="s">
        <v>63</v>
      </c>
      <c r="D25" s="25"/>
      <c r="E25" s="26"/>
      <c r="F25" s="158">
        <v>1.0169999999999999</v>
      </c>
      <c r="G25" s="158">
        <v>0.53500000000000003</v>
      </c>
      <c r="H25" s="291">
        <v>0.78900000000000003</v>
      </c>
      <c r="I25" s="290">
        <v>0.78900000000000003</v>
      </c>
      <c r="J25" s="290">
        <v>0.72899999999999998</v>
      </c>
      <c r="K25" s="158">
        <v>0.76200000000000001</v>
      </c>
      <c r="L25" s="158">
        <v>0.78600000000000003</v>
      </c>
    </row>
    <row r="26" spans="2:12" x14ac:dyDescent="0.25">
      <c r="B26" s="555">
        <v>21</v>
      </c>
      <c r="C26" s="24" t="s">
        <v>65</v>
      </c>
      <c r="D26" s="25"/>
      <c r="E26" s="26"/>
      <c r="F26" s="158">
        <v>0.23400000000000001</v>
      </c>
      <c r="G26" s="158">
        <v>1.577</v>
      </c>
      <c r="H26" s="291">
        <v>1.5129999999999999</v>
      </c>
      <c r="I26" s="290">
        <v>1.006</v>
      </c>
      <c r="J26" s="290">
        <v>1.0329999999999999</v>
      </c>
      <c r="K26" s="158">
        <v>1.08</v>
      </c>
      <c r="L26" s="158">
        <v>1.1000000000000001</v>
      </c>
    </row>
    <row r="27" spans="2:12" x14ac:dyDescent="0.25">
      <c r="B27" s="555">
        <v>22</v>
      </c>
      <c r="C27" s="24" t="s">
        <v>67</v>
      </c>
      <c r="D27" s="25"/>
      <c r="E27" s="26"/>
      <c r="F27" s="158">
        <v>162.154</v>
      </c>
      <c r="G27" s="158">
        <v>142.256</v>
      </c>
      <c r="H27" s="291">
        <v>130.36000000000001</v>
      </c>
      <c r="I27" s="290">
        <v>252.60900000000001</v>
      </c>
      <c r="J27" s="290">
        <v>264.22899999999998</v>
      </c>
      <c r="K27" s="158">
        <v>266.351</v>
      </c>
      <c r="L27" s="158">
        <v>269.01400000000001</v>
      </c>
    </row>
    <row r="28" spans="2:12" x14ac:dyDescent="0.25">
      <c r="B28" s="555">
        <v>23</v>
      </c>
      <c r="C28" s="24" t="s">
        <v>69</v>
      </c>
      <c r="D28" s="25"/>
      <c r="E28" s="26"/>
      <c r="F28" s="158">
        <v>204.68299999999999</v>
      </c>
      <c r="G28" s="158">
        <v>125.411</v>
      </c>
      <c r="H28" s="291">
        <v>162.65199999999999</v>
      </c>
      <c r="I28" s="290">
        <v>233.71700000000001</v>
      </c>
      <c r="J28" s="290">
        <v>164.714</v>
      </c>
      <c r="K28" s="158">
        <v>150.08500000000001</v>
      </c>
      <c r="L28" s="158">
        <v>160.48699999999999</v>
      </c>
    </row>
    <row r="29" spans="2:12" x14ac:dyDescent="0.25">
      <c r="B29" s="555">
        <v>24</v>
      </c>
      <c r="C29" s="24" t="s">
        <v>71</v>
      </c>
      <c r="D29" s="25"/>
      <c r="E29" s="26"/>
      <c r="F29" s="158">
        <v>0.96599999999999997</v>
      </c>
      <c r="G29" s="158">
        <v>1.141</v>
      </c>
      <c r="H29" s="291">
        <v>1.421</v>
      </c>
      <c r="I29" s="290">
        <v>1.78</v>
      </c>
      <c r="J29" s="290">
        <v>1.9419999999999999</v>
      </c>
      <c r="K29" s="158">
        <v>2.2210000000000001</v>
      </c>
      <c r="L29" s="158">
        <v>2.2400000000000002</v>
      </c>
    </row>
    <row r="30" spans="2:12" x14ac:dyDescent="0.25">
      <c r="B30" s="555">
        <v>25</v>
      </c>
      <c r="C30" s="24" t="s">
        <v>72</v>
      </c>
      <c r="D30" s="25"/>
      <c r="E30" s="26"/>
      <c r="F30" s="158">
        <v>12.946</v>
      </c>
      <c r="G30" s="158">
        <v>16.367000000000001</v>
      </c>
      <c r="H30" s="291">
        <v>12.836</v>
      </c>
      <c r="I30" s="290">
        <v>33.447000000000003</v>
      </c>
      <c r="J30" s="290">
        <v>36.959000000000003</v>
      </c>
      <c r="K30" s="158">
        <v>38.566000000000003</v>
      </c>
      <c r="L30" s="158">
        <v>40.298000000000002</v>
      </c>
    </row>
    <row r="31" spans="2:12" x14ac:dyDescent="0.25">
      <c r="B31" s="555">
        <v>26</v>
      </c>
      <c r="C31" s="24" t="s">
        <v>74</v>
      </c>
      <c r="D31" s="25"/>
      <c r="E31" s="26"/>
      <c r="F31" s="158">
        <v>7.2999999999999995E-2</v>
      </c>
      <c r="G31" s="158">
        <v>0.89200000000000002</v>
      </c>
      <c r="H31" s="291">
        <v>1.796</v>
      </c>
      <c r="I31" s="290">
        <v>0.6</v>
      </c>
      <c r="J31" s="290">
        <v>0.7</v>
      </c>
      <c r="K31" s="158">
        <v>0.73199999999999998</v>
      </c>
      <c r="L31" s="158">
        <v>0.76500000000000001</v>
      </c>
    </row>
    <row r="32" spans="2:12" x14ac:dyDescent="0.25">
      <c r="B32" s="555">
        <v>27</v>
      </c>
      <c r="C32" s="24" t="s">
        <v>76</v>
      </c>
      <c r="D32" s="25"/>
      <c r="E32" s="26"/>
      <c r="F32" s="158">
        <v>3.5750000000000002</v>
      </c>
      <c r="G32" s="158">
        <v>4.282</v>
      </c>
      <c r="H32" s="291">
        <v>9.532</v>
      </c>
      <c r="I32" s="290">
        <v>9.8019999999999996</v>
      </c>
      <c r="J32" s="290">
        <v>10.433999999999999</v>
      </c>
      <c r="K32" s="158">
        <v>10.798999999999999</v>
      </c>
      <c r="L32" s="158">
        <v>11.009</v>
      </c>
    </row>
    <row r="33" spans="2:12" x14ac:dyDescent="0.25">
      <c r="B33" s="555">
        <v>28</v>
      </c>
      <c r="C33" s="24" t="s">
        <v>78</v>
      </c>
      <c r="D33" s="25"/>
      <c r="E33" s="26"/>
      <c r="F33" s="158">
        <v>2826.1089999999999</v>
      </c>
      <c r="G33" s="158">
        <v>2911.348</v>
      </c>
      <c r="H33" s="291">
        <v>2591.739</v>
      </c>
      <c r="I33" s="290">
        <v>2410.2359999999999</v>
      </c>
      <c r="J33" s="290">
        <v>2430.5889999999999</v>
      </c>
      <c r="K33" s="158">
        <v>2510.8960000000002</v>
      </c>
      <c r="L33" s="158">
        <v>2601.5549999999998</v>
      </c>
    </row>
    <row r="34" spans="2:12" x14ac:dyDescent="0.25">
      <c r="B34" s="555">
        <v>29</v>
      </c>
      <c r="C34" s="24" t="s">
        <v>261</v>
      </c>
      <c r="D34" s="25"/>
      <c r="E34" s="26"/>
      <c r="F34" s="158">
        <v>17.018000000000001</v>
      </c>
      <c r="G34" s="158">
        <v>10.507</v>
      </c>
      <c r="H34" s="291">
        <v>93.120999999999995</v>
      </c>
      <c r="I34" s="290">
        <v>42.607999999999997</v>
      </c>
      <c r="J34" s="290">
        <v>29.593</v>
      </c>
      <c r="K34" s="158">
        <v>26.28</v>
      </c>
      <c r="L34" s="158">
        <v>27.283999999999999</v>
      </c>
    </row>
    <row r="35" spans="2:12" x14ac:dyDescent="0.25">
      <c r="B35" s="555">
        <v>30</v>
      </c>
      <c r="C35" s="24" t="s">
        <v>81</v>
      </c>
      <c r="D35" s="25"/>
      <c r="E35" s="26"/>
      <c r="F35" s="158">
        <v>0.71599999999999997</v>
      </c>
      <c r="G35" s="158">
        <v>1.143</v>
      </c>
      <c r="H35" s="291">
        <v>0.71099999999999997</v>
      </c>
      <c r="I35" s="290">
        <v>3.29</v>
      </c>
      <c r="J35" s="290">
        <v>3.4710000000000001</v>
      </c>
      <c r="K35" s="158">
        <v>3.6280000000000001</v>
      </c>
      <c r="L35" s="158">
        <v>3.74</v>
      </c>
    </row>
    <row r="36" spans="2:12" x14ac:dyDescent="0.25">
      <c r="B36" s="555">
        <v>31</v>
      </c>
      <c r="C36" s="24" t="s">
        <v>83</v>
      </c>
      <c r="D36" s="25"/>
      <c r="E36" s="26"/>
      <c r="F36" s="158">
        <v>5.7370000000000001</v>
      </c>
      <c r="G36" s="158">
        <v>5.1929999999999996</v>
      </c>
      <c r="H36" s="291">
        <v>5.1070000000000002</v>
      </c>
      <c r="I36" s="290">
        <v>16.367999999999999</v>
      </c>
      <c r="J36" s="290">
        <v>17.286999999999999</v>
      </c>
      <c r="K36" s="158">
        <v>17.975999999999999</v>
      </c>
      <c r="L36" s="158">
        <v>18.535</v>
      </c>
    </row>
    <row r="37" spans="2:12" x14ac:dyDescent="0.25">
      <c r="B37" s="555">
        <v>32</v>
      </c>
      <c r="C37" s="24" t="s">
        <v>85</v>
      </c>
      <c r="D37" s="25"/>
      <c r="E37" s="26"/>
      <c r="F37" s="158">
        <v>2.8050000000000002</v>
      </c>
      <c r="G37" s="158">
        <v>6.2469999999999999</v>
      </c>
      <c r="H37" s="291">
        <v>52.311</v>
      </c>
      <c r="I37" s="290">
        <v>19.140999999999998</v>
      </c>
      <c r="J37" s="290">
        <v>28.655999999999999</v>
      </c>
      <c r="K37" s="158">
        <v>29.675999999999998</v>
      </c>
      <c r="L37" s="158">
        <v>106.489</v>
      </c>
    </row>
    <row r="38" spans="2:12" x14ac:dyDescent="0.25">
      <c r="B38" s="555">
        <v>33</v>
      </c>
      <c r="C38" s="24" t="s">
        <v>87</v>
      </c>
      <c r="D38" s="25"/>
      <c r="E38" s="26"/>
      <c r="F38" s="158">
        <v>0.96499999999999997</v>
      </c>
      <c r="G38" s="158">
        <v>1.36</v>
      </c>
      <c r="H38" s="291">
        <v>1.252</v>
      </c>
      <c r="I38" s="290">
        <v>6.3140000000000001</v>
      </c>
      <c r="J38" s="290">
        <v>6.5679999999999996</v>
      </c>
      <c r="K38" s="158">
        <v>6.8650000000000002</v>
      </c>
      <c r="L38" s="158">
        <v>7.1740000000000004</v>
      </c>
    </row>
    <row r="39" spans="2:12" x14ac:dyDescent="0.25">
      <c r="B39" s="555">
        <v>34</v>
      </c>
      <c r="C39" s="24" t="s">
        <v>262</v>
      </c>
      <c r="D39" s="25"/>
      <c r="E39" s="26"/>
      <c r="F39" s="158">
        <v>1.794</v>
      </c>
      <c r="G39" s="158">
        <v>4.6900000000000004</v>
      </c>
      <c r="H39" s="291">
        <v>3.1259999999999999</v>
      </c>
      <c r="I39" s="290">
        <v>17.053999999999998</v>
      </c>
      <c r="J39" s="290">
        <v>2.2450000000000001</v>
      </c>
      <c r="K39" s="158">
        <v>2.3250000000000002</v>
      </c>
      <c r="L39" s="158">
        <v>2.3519999999999999</v>
      </c>
    </row>
    <row r="40" spans="2:12" x14ac:dyDescent="0.25">
      <c r="B40" s="555">
        <v>35</v>
      </c>
      <c r="C40" s="24" t="s">
        <v>263</v>
      </c>
      <c r="D40" s="25"/>
      <c r="E40" s="26"/>
      <c r="F40" s="158">
        <v>2.6429999999999998</v>
      </c>
      <c r="G40" s="158">
        <v>2.4940000000000002</v>
      </c>
      <c r="H40" s="291">
        <v>2.0339999999999998</v>
      </c>
      <c r="I40" s="290">
        <v>10.811999999999999</v>
      </c>
      <c r="J40" s="290">
        <v>11.147</v>
      </c>
      <c r="K40" s="158">
        <v>11.493</v>
      </c>
      <c r="L40" s="158">
        <v>11.728999999999999</v>
      </c>
    </row>
    <row r="41" spans="2:12" x14ac:dyDescent="0.25">
      <c r="B41" s="555">
        <v>36</v>
      </c>
      <c r="C41" s="24" t="s">
        <v>91</v>
      </c>
      <c r="D41" s="25"/>
      <c r="E41" s="26"/>
      <c r="F41" s="158">
        <v>1.357</v>
      </c>
      <c r="G41" s="158">
        <v>2.351</v>
      </c>
      <c r="H41" s="291">
        <v>2.0550000000000002</v>
      </c>
      <c r="I41" s="290">
        <v>0.9</v>
      </c>
      <c r="J41" s="290">
        <v>0.88400000000000001</v>
      </c>
      <c r="K41" s="158">
        <v>0.92500000000000004</v>
      </c>
      <c r="L41" s="158">
        <v>0.96699999999999997</v>
      </c>
    </row>
    <row r="42" spans="2:12" x14ac:dyDescent="0.25">
      <c r="B42" s="555">
        <v>37</v>
      </c>
      <c r="C42" s="24" t="s">
        <v>93</v>
      </c>
      <c r="D42" s="25"/>
      <c r="E42" s="26"/>
      <c r="F42" s="158">
        <v>1.131</v>
      </c>
      <c r="G42" s="158">
        <v>1.8440000000000001</v>
      </c>
      <c r="H42" s="291">
        <v>2.2240000000000002</v>
      </c>
      <c r="I42" s="290">
        <v>10.750999999999999</v>
      </c>
      <c r="J42" s="290">
        <v>5.1440000000000001</v>
      </c>
      <c r="K42" s="158">
        <v>5.4249999999999998</v>
      </c>
      <c r="L42" s="158">
        <v>5.6130000000000004</v>
      </c>
    </row>
    <row r="43" spans="2:12" x14ac:dyDescent="0.25">
      <c r="B43" s="555">
        <v>38</v>
      </c>
      <c r="C43" s="24" t="s">
        <v>95</v>
      </c>
      <c r="D43" s="25"/>
      <c r="E43" s="26"/>
      <c r="F43" s="158">
        <v>2.9180000000000001</v>
      </c>
      <c r="G43" s="158">
        <v>4.3659999999999997</v>
      </c>
      <c r="H43" s="158">
        <v>3.9239999999999999</v>
      </c>
      <c r="I43" s="301">
        <v>5.4610000000000003</v>
      </c>
      <c r="J43" s="158">
        <v>4.5990000000000002</v>
      </c>
      <c r="K43" s="158">
        <v>5.7709999999999999</v>
      </c>
      <c r="L43" s="158">
        <v>6.21</v>
      </c>
    </row>
    <row r="44" spans="2:12" x14ac:dyDescent="0.25">
      <c r="B44" s="555">
        <v>39</v>
      </c>
      <c r="C44" s="24" t="s">
        <v>97</v>
      </c>
      <c r="D44" s="25"/>
      <c r="E44" s="26"/>
      <c r="F44" s="158">
        <v>1.0109999999999999</v>
      </c>
      <c r="G44" s="158">
        <v>2.4649999999999999</v>
      </c>
      <c r="H44" s="158">
        <v>2.1339999999999999</v>
      </c>
      <c r="I44" s="301">
        <v>1.5</v>
      </c>
      <c r="J44" s="158">
        <v>2.484</v>
      </c>
      <c r="K44" s="158">
        <v>2.8159999999999998</v>
      </c>
      <c r="L44" s="158">
        <v>2.8740000000000001</v>
      </c>
    </row>
    <row r="45" spans="2:12" x14ac:dyDescent="0.25">
      <c r="B45" s="555">
        <v>40</v>
      </c>
      <c r="C45" s="24" t="s">
        <v>99</v>
      </c>
      <c r="D45" s="25"/>
      <c r="E45" s="26"/>
      <c r="F45" s="158">
        <v>5.08</v>
      </c>
      <c r="G45" s="158">
        <v>3.7109999999999999</v>
      </c>
      <c r="H45" s="158">
        <v>6.11</v>
      </c>
      <c r="I45" s="301">
        <v>9.4550000000000001</v>
      </c>
      <c r="J45" s="158">
        <v>10.135999999999999</v>
      </c>
      <c r="K45" s="158">
        <v>11.478999999999999</v>
      </c>
      <c r="L45" s="158">
        <v>11.994999999999999</v>
      </c>
    </row>
    <row r="46" spans="2:12" x14ac:dyDescent="0.25">
      <c r="B46" s="555">
        <v>41</v>
      </c>
      <c r="C46" s="24" t="s">
        <v>101</v>
      </c>
      <c r="D46" s="25"/>
      <c r="E46" s="26"/>
      <c r="F46" s="158">
        <v>149.334</v>
      </c>
      <c r="G46" s="158">
        <v>8.2759999999999998</v>
      </c>
      <c r="H46" s="158">
        <v>11.532</v>
      </c>
      <c r="I46" s="301">
        <v>25.45</v>
      </c>
      <c r="J46" s="158">
        <v>30.844999999999999</v>
      </c>
      <c r="K46" s="158">
        <v>32.377000000000002</v>
      </c>
      <c r="L46" s="158">
        <v>32.959000000000003</v>
      </c>
    </row>
    <row r="47" spans="2:12" x14ac:dyDescent="0.25">
      <c r="B47" s="555">
        <v>42</v>
      </c>
      <c r="C47" s="24" t="s">
        <v>265</v>
      </c>
      <c r="D47" s="25"/>
      <c r="E47" s="26"/>
      <c r="F47" s="158">
        <v>58.927</v>
      </c>
      <c r="G47" s="158">
        <v>136.102</v>
      </c>
      <c r="H47" s="158">
        <v>0.08</v>
      </c>
      <c r="I47" s="301">
        <v>60.042999999999999</v>
      </c>
      <c r="J47" s="158">
        <v>60.576000000000001</v>
      </c>
      <c r="K47" s="158">
        <v>62.182000000000002</v>
      </c>
      <c r="L47" s="158">
        <v>117.93600000000001</v>
      </c>
    </row>
    <row r="48" spans="2:12" x14ac:dyDescent="0.25">
      <c r="B48" s="41" t="s">
        <v>18</v>
      </c>
      <c r="C48" s="43"/>
      <c r="D48" s="43"/>
      <c r="E48" s="42"/>
      <c r="F48" s="287">
        <f t="shared" ref="F48:L48" si="0">SUM(F6:F47)</f>
        <v>3517.6299999999997</v>
      </c>
      <c r="G48" s="287">
        <f t="shared" si="0"/>
        <v>3498.9290000000001</v>
      </c>
      <c r="H48" s="287">
        <f t="shared" si="0"/>
        <v>3175.3360000000002</v>
      </c>
      <c r="I48" s="302">
        <f t="shared" si="0"/>
        <v>3309.1019999999999</v>
      </c>
      <c r="J48" s="287">
        <f t="shared" si="0"/>
        <v>3213.9809999999993</v>
      </c>
      <c r="K48" s="287">
        <f t="shared" si="0"/>
        <v>3294.7240000000002</v>
      </c>
      <c r="L48" s="287">
        <f t="shared" si="0"/>
        <v>3540.9879999999989</v>
      </c>
    </row>
    <row r="49" spans="2:12" x14ac:dyDescent="0.25">
      <c r="B49" s="7"/>
      <c r="C49" s="303"/>
      <c r="D49" s="303"/>
      <c r="E49" s="303"/>
      <c r="F49" s="304"/>
      <c r="G49" s="289"/>
      <c r="H49" s="289"/>
      <c r="I49" s="305"/>
      <c r="J49" s="289"/>
      <c r="K49" s="306"/>
      <c r="L49" s="307"/>
    </row>
    <row r="50" spans="2:12" x14ac:dyDescent="0.25">
      <c r="B50" s="7"/>
      <c r="C50" s="303"/>
      <c r="D50" s="303"/>
      <c r="E50" s="303"/>
      <c r="F50" s="304"/>
      <c r="G50" s="289"/>
      <c r="H50" s="289"/>
      <c r="I50" s="305"/>
      <c r="J50" s="289"/>
      <c r="K50" s="306"/>
      <c r="L50" s="307"/>
    </row>
    <row r="51" spans="2:12" x14ac:dyDescent="0.25">
      <c r="B51" s="7"/>
      <c r="C51" s="303"/>
      <c r="D51" s="303"/>
      <c r="E51" s="303"/>
      <c r="F51" s="304"/>
      <c r="G51" s="289"/>
      <c r="H51" s="289"/>
      <c r="I51" s="305"/>
      <c r="J51" s="289"/>
      <c r="K51" s="306"/>
      <c r="L51" s="307"/>
    </row>
    <row r="52" spans="2:12" x14ac:dyDescent="0.25">
      <c r="B52" s="7"/>
      <c r="C52" s="303"/>
      <c r="D52" s="303"/>
      <c r="E52" s="303"/>
      <c r="F52" s="304"/>
      <c r="G52" s="289"/>
      <c r="H52" s="289"/>
      <c r="I52" s="305"/>
      <c r="J52" s="289"/>
      <c r="K52" s="306"/>
      <c r="L52" s="307"/>
    </row>
  </sheetData>
  <mergeCells count="3">
    <mergeCell ref="J3:L3"/>
    <mergeCell ref="F4:H4"/>
    <mergeCell ref="J4:L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0CEB4-9F23-4810-901E-46C282E748DD}">
  <dimension ref="B2:L62"/>
  <sheetViews>
    <sheetView showGridLines="0" zoomScale="130" zoomScaleNormal="130" workbookViewId="0"/>
  </sheetViews>
  <sheetFormatPr defaultRowHeight="15" x14ac:dyDescent="0.25"/>
  <cols>
    <col min="1" max="1" width="2.140625" customWidth="1"/>
    <col min="2" max="2" width="4.140625" customWidth="1"/>
    <col min="3" max="3" width="17.5703125" customWidth="1"/>
  </cols>
  <sheetData>
    <row r="2" spans="2:12" x14ac:dyDescent="0.25">
      <c r="B2" s="2" t="s">
        <v>300</v>
      </c>
      <c r="C2" s="1"/>
      <c r="D2" s="1"/>
      <c r="E2" s="1"/>
      <c r="F2" s="64"/>
      <c r="G2" s="65"/>
      <c r="H2" s="65"/>
      <c r="I2" s="39"/>
      <c r="J2" s="65"/>
      <c r="K2" s="66"/>
      <c r="L2" s="39"/>
    </row>
    <row r="3" spans="2:12" x14ac:dyDescent="0.25">
      <c r="B3" s="56"/>
      <c r="C3" s="56"/>
      <c r="D3" s="56"/>
      <c r="E3" s="56"/>
      <c r="F3" s="57"/>
      <c r="G3" s="58"/>
      <c r="H3" s="58"/>
      <c r="I3" s="67" t="s">
        <v>28</v>
      </c>
      <c r="J3" s="450"/>
      <c r="K3" s="451"/>
      <c r="L3" s="451"/>
    </row>
    <row r="4" spans="2:12" x14ac:dyDescent="0.25">
      <c r="B4" s="7"/>
      <c r="C4" s="12"/>
      <c r="D4" s="12"/>
      <c r="E4" s="7"/>
      <c r="F4" s="452" t="s">
        <v>1</v>
      </c>
      <c r="G4" s="452"/>
      <c r="H4" s="453"/>
      <c r="I4" s="68" t="s">
        <v>209</v>
      </c>
      <c r="J4" s="454" t="s">
        <v>30</v>
      </c>
      <c r="K4" s="455"/>
      <c r="L4" s="455"/>
    </row>
    <row r="5" spans="2:12" x14ac:dyDescent="0.25">
      <c r="B5" s="125" t="s">
        <v>3</v>
      </c>
      <c r="C5" s="14"/>
      <c r="D5" s="15"/>
      <c r="E5" s="16"/>
      <c r="F5" s="524" t="s">
        <v>4</v>
      </c>
      <c r="G5" s="524" t="s">
        <v>5</v>
      </c>
      <c r="H5" s="19" t="s">
        <v>6</v>
      </c>
      <c r="I5" s="69" t="s">
        <v>7</v>
      </c>
      <c r="J5" s="20" t="s">
        <v>8</v>
      </c>
      <c r="K5" s="20" t="s">
        <v>258</v>
      </c>
      <c r="L5" s="20" t="s">
        <v>273</v>
      </c>
    </row>
    <row r="6" spans="2:12" x14ac:dyDescent="0.25">
      <c r="B6" s="555">
        <v>2</v>
      </c>
      <c r="C6" s="24" t="s">
        <v>34</v>
      </c>
      <c r="D6" s="25"/>
      <c r="E6" s="26"/>
      <c r="F6" s="158">
        <v>68</v>
      </c>
      <c r="G6" s="158">
        <v>1000</v>
      </c>
      <c r="H6" s="158">
        <v>500</v>
      </c>
      <c r="I6" s="301">
        <v>896.84699999999998</v>
      </c>
      <c r="J6" s="158">
        <v>0</v>
      </c>
      <c r="K6" s="158">
        <v>0</v>
      </c>
      <c r="L6" s="158">
        <v>0</v>
      </c>
    </row>
    <row r="7" spans="2:12" x14ac:dyDescent="0.25">
      <c r="B7" s="555">
        <v>3</v>
      </c>
      <c r="C7" s="24" t="s">
        <v>36</v>
      </c>
      <c r="D7" s="25"/>
      <c r="E7" s="26"/>
      <c r="F7" s="158">
        <v>17928.053</v>
      </c>
      <c r="G7" s="158">
        <v>17514.190999999999</v>
      </c>
      <c r="H7" s="158">
        <v>18315.602999999999</v>
      </c>
      <c r="I7" s="301">
        <v>19623.298999999999</v>
      </c>
      <c r="J7" s="158">
        <v>20747.348000000002</v>
      </c>
      <c r="K7" s="158">
        <v>21685.556</v>
      </c>
      <c r="L7" s="158">
        <v>22130.994999999999</v>
      </c>
    </row>
    <row r="8" spans="2:12" x14ac:dyDescent="0.25">
      <c r="B8" s="555">
        <v>4</v>
      </c>
      <c r="C8" s="24" t="s">
        <v>38</v>
      </c>
      <c r="D8" s="25"/>
      <c r="E8" s="26"/>
      <c r="F8" s="158">
        <v>1.7000000000000001E-2</v>
      </c>
      <c r="G8" s="158">
        <v>1.7999999999999999E-2</v>
      </c>
      <c r="H8" s="158">
        <v>0.125</v>
      </c>
      <c r="I8" s="301">
        <v>0</v>
      </c>
      <c r="J8" s="158">
        <v>0</v>
      </c>
      <c r="K8" s="158">
        <v>0</v>
      </c>
      <c r="L8" s="158">
        <v>0</v>
      </c>
    </row>
    <row r="9" spans="2:12" x14ac:dyDescent="0.25">
      <c r="B9" s="555">
        <v>5</v>
      </c>
      <c r="C9" s="24" t="s">
        <v>40</v>
      </c>
      <c r="D9" s="25"/>
      <c r="E9" s="26"/>
      <c r="F9" s="158">
        <v>55.972000000000001</v>
      </c>
      <c r="G9" s="158">
        <v>325.27</v>
      </c>
      <c r="H9" s="158">
        <v>63.722999999999999</v>
      </c>
      <c r="I9" s="301">
        <v>110.827</v>
      </c>
      <c r="J9" s="158">
        <v>162.85400000000001</v>
      </c>
      <c r="K9" s="158">
        <v>105.539</v>
      </c>
      <c r="L9" s="158">
        <v>116.795</v>
      </c>
    </row>
    <row r="10" spans="2:12" x14ac:dyDescent="0.25">
      <c r="B10" s="23">
        <v>6</v>
      </c>
      <c r="C10" s="24" t="s">
        <v>41</v>
      </c>
      <c r="D10" s="25"/>
      <c r="E10" s="26"/>
      <c r="F10" s="158">
        <v>32.076000000000001</v>
      </c>
      <c r="G10" s="158">
        <v>27.946999999999999</v>
      </c>
      <c r="H10" s="158">
        <v>31.725000000000001</v>
      </c>
      <c r="I10" s="301">
        <v>114.471</v>
      </c>
      <c r="J10" s="158">
        <v>207.02500000000001</v>
      </c>
      <c r="K10" s="158">
        <v>231.97499999999999</v>
      </c>
      <c r="L10" s="158">
        <v>238.422</v>
      </c>
    </row>
    <row r="11" spans="2:12" x14ac:dyDescent="0.25">
      <c r="B11" s="23">
        <v>8</v>
      </c>
      <c r="C11" s="24" t="s">
        <v>43</v>
      </c>
      <c r="D11" s="25"/>
      <c r="E11" s="26"/>
      <c r="F11" s="158">
        <v>1293.0740000000001</v>
      </c>
      <c r="G11" s="158">
        <v>1346.0119999999999</v>
      </c>
      <c r="H11" s="158">
        <v>1290.5519999999999</v>
      </c>
      <c r="I11" s="301">
        <v>1116.0329999999999</v>
      </c>
      <c r="J11" s="158">
        <v>1795.598</v>
      </c>
      <c r="K11" s="158">
        <v>1792.729</v>
      </c>
      <c r="L11" s="158">
        <v>1904.847</v>
      </c>
    </row>
    <row r="12" spans="2:12" x14ac:dyDescent="0.25">
      <c r="B12" s="555">
        <v>9</v>
      </c>
      <c r="C12" s="24" t="s">
        <v>45</v>
      </c>
      <c r="D12" s="25"/>
      <c r="E12" s="26"/>
      <c r="F12" s="158">
        <v>1.4E-2</v>
      </c>
      <c r="G12" s="158">
        <v>5.0000000000000001E-3</v>
      </c>
      <c r="H12" s="158">
        <v>1.9E-2</v>
      </c>
      <c r="I12" s="301">
        <v>0</v>
      </c>
      <c r="J12" s="158">
        <v>0</v>
      </c>
      <c r="K12" s="158">
        <v>0</v>
      </c>
      <c r="L12" s="158">
        <v>0</v>
      </c>
    </row>
    <row r="13" spans="2:12" x14ac:dyDescent="0.25">
      <c r="B13" s="555">
        <v>10</v>
      </c>
      <c r="C13" s="24" t="s">
        <v>259</v>
      </c>
      <c r="D13" s="25"/>
      <c r="E13" s="26"/>
      <c r="F13" s="158">
        <v>5707.83</v>
      </c>
      <c r="G13" s="158">
        <v>5550.402</v>
      </c>
      <c r="H13" s="158">
        <v>3942.4549999999999</v>
      </c>
      <c r="I13" s="301">
        <v>3971.4769999999999</v>
      </c>
      <c r="J13" s="158">
        <v>3494.9850000000001</v>
      </c>
      <c r="K13" s="158">
        <v>4450.6809999999996</v>
      </c>
      <c r="L13" s="158">
        <v>4478.1130000000003</v>
      </c>
    </row>
    <row r="14" spans="2:12" x14ac:dyDescent="0.25">
      <c r="B14" s="23">
        <v>13</v>
      </c>
      <c r="C14" s="24" t="s">
        <v>51</v>
      </c>
      <c r="D14" s="25"/>
      <c r="E14" s="26"/>
      <c r="F14" s="158">
        <v>589.66800000000001</v>
      </c>
      <c r="G14" s="158">
        <v>646.06700000000001</v>
      </c>
      <c r="H14" s="158">
        <v>693.19899999999996</v>
      </c>
      <c r="I14" s="301">
        <v>508.30200000000002</v>
      </c>
      <c r="J14" s="158">
        <v>529.20000000000005</v>
      </c>
      <c r="K14" s="158">
        <v>552.27300000000002</v>
      </c>
      <c r="L14" s="158">
        <v>577.07000000000005</v>
      </c>
    </row>
    <row r="15" spans="2:12" x14ac:dyDescent="0.25">
      <c r="B15" s="555">
        <v>16</v>
      </c>
      <c r="C15" s="24" t="s">
        <v>57</v>
      </c>
      <c r="D15" s="25"/>
      <c r="E15" s="26"/>
      <c r="F15" s="158">
        <v>14922.945</v>
      </c>
      <c r="G15" s="158">
        <v>14426.651</v>
      </c>
      <c r="H15" s="158">
        <v>15838.14</v>
      </c>
      <c r="I15" s="301">
        <v>17695.062000000002</v>
      </c>
      <c r="J15" s="158">
        <v>17400.595000000001</v>
      </c>
      <c r="K15" s="158">
        <v>17370.886999999999</v>
      </c>
      <c r="L15" s="158">
        <v>17910.759999999998</v>
      </c>
    </row>
    <row r="16" spans="2:12" x14ac:dyDescent="0.25">
      <c r="B16" s="555">
        <v>17</v>
      </c>
      <c r="C16" s="24" t="s">
        <v>260</v>
      </c>
      <c r="D16" s="25"/>
      <c r="E16" s="26"/>
      <c r="F16" s="158">
        <v>4660.9790000000003</v>
      </c>
      <c r="G16" s="158">
        <v>1183.828</v>
      </c>
      <c r="H16" s="158">
        <v>3410.0320000000002</v>
      </c>
      <c r="I16" s="301">
        <v>1983.7629999999999</v>
      </c>
      <c r="J16" s="158">
        <v>2011.7750000000001</v>
      </c>
      <c r="K16" s="158">
        <v>2971.0929999999998</v>
      </c>
      <c r="L16" s="158">
        <v>3063.433</v>
      </c>
    </row>
    <row r="17" spans="2:12" x14ac:dyDescent="0.25">
      <c r="B17" s="555">
        <v>18</v>
      </c>
      <c r="C17" s="24" t="s">
        <v>60</v>
      </c>
      <c r="D17" s="25"/>
      <c r="E17" s="26"/>
      <c r="F17" s="158">
        <v>8254.9629999999997</v>
      </c>
      <c r="G17" s="158">
        <v>9004.482</v>
      </c>
      <c r="H17" s="158">
        <v>8867.3760000000002</v>
      </c>
      <c r="I17" s="301">
        <v>10333.870999999999</v>
      </c>
      <c r="J17" s="158">
        <v>9457.0349999999999</v>
      </c>
      <c r="K17" s="158">
        <v>9866.5190000000002</v>
      </c>
      <c r="L17" s="158">
        <v>10047.924000000001</v>
      </c>
    </row>
    <row r="18" spans="2:12" x14ac:dyDescent="0.25">
      <c r="B18" s="555">
        <v>19</v>
      </c>
      <c r="C18" s="24" t="s">
        <v>62</v>
      </c>
      <c r="D18" s="25"/>
      <c r="E18" s="26"/>
      <c r="F18" s="158">
        <v>0</v>
      </c>
      <c r="G18" s="158">
        <v>4.2789999999999999</v>
      </c>
      <c r="H18" s="158">
        <v>1.8460000000000001</v>
      </c>
      <c r="I18" s="301">
        <v>0</v>
      </c>
      <c r="J18" s="158">
        <v>0</v>
      </c>
      <c r="K18" s="158">
        <v>0</v>
      </c>
      <c r="L18" s="158">
        <v>0</v>
      </c>
    </row>
    <row r="19" spans="2:12" x14ac:dyDescent="0.25">
      <c r="B19" s="555">
        <v>21</v>
      </c>
      <c r="C19" s="24" t="s">
        <v>65</v>
      </c>
      <c r="D19" s="25"/>
      <c r="E19" s="26"/>
      <c r="F19" s="158">
        <v>1.0820000000000001</v>
      </c>
      <c r="G19" s="158">
        <v>0</v>
      </c>
      <c r="H19" s="158">
        <v>0</v>
      </c>
      <c r="I19" s="301">
        <v>0</v>
      </c>
      <c r="J19" s="158">
        <v>0</v>
      </c>
      <c r="K19" s="158">
        <v>0</v>
      </c>
      <c r="L19" s="158">
        <v>0</v>
      </c>
    </row>
    <row r="20" spans="2:12" x14ac:dyDescent="0.25">
      <c r="B20" s="555">
        <v>22</v>
      </c>
      <c r="C20" s="24" t="s">
        <v>67</v>
      </c>
      <c r="D20" s="25"/>
      <c r="E20" s="26"/>
      <c r="F20" s="158">
        <v>370.85</v>
      </c>
      <c r="G20" s="158">
        <v>396.82299999999998</v>
      </c>
      <c r="H20" s="158">
        <v>485.613</v>
      </c>
      <c r="I20" s="301">
        <v>387.17399999999998</v>
      </c>
      <c r="J20" s="158">
        <v>403.63499999999999</v>
      </c>
      <c r="K20" s="158">
        <v>420.60300000000001</v>
      </c>
      <c r="L20" s="158">
        <v>473.11799999999999</v>
      </c>
    </row>
    <row r="21" spans="2:12" x14ac:dyDescent="0.25">
      <c r="B21" s="555">
        <v>23</v>
      </c>
      <c r="C21" s="24" t="s">
        <v>69</v>
      </c>
      <c r="D21" s="25"/>
      <c r="E21" s="26"/>
      <c r="F21" s="158">
        <v>749.11300000000006</v>
      </c>
      <c r="G21" s="158">
        <v>510.86700000000002</v>
      </c>
      <c r="H21" s="158">
        <v>118.877</v>
      </c>
      <c r="I21" s="301">
        <v>394.36</v>
      </c>
      <c r="J21" s="158">
        <v>382.887</v>
      </c>
      <c r="K21" s="158">
        <v>383.35399999999998</v>
      </c>
      <c r="L21" s="158">
        <v>389.30200000000002</v>
      </c>
    </row>
    <row r="22" spans="2:12" x14ac:dyDescent="0.25">
      <c r="B22" s="23">
        <v>25</v>
      </c>
      <c r="C22" s="24" t="s">
        <v>72</v>
      </c>
      <c r="D22" s="25"/>
      <c r="E22" s="26"/>
      <c r="F22" s="158">
        <v>475.97199999999998</v>
      </c>
      <c r="G22" s="158">
        <v>454.28500000000003</v>
      </c>
      <c r="H22" s="158">
        <v>411.92500000000001</v>
      </c>
      <c r="I22" s="301">
        <v>507.56299999999999</v>
      </c>
      <c r="J22" s="158">
        <v>463.43900000000002</v>
      </c>
      <c r="K22" s="158">
        <v>479.82799999999997</v>
      </c>
      <c r="L22" s="158">
        <v>494.03800000000001</v>
      </c>
    </row>
    <row r="23" spans="2:12" x14ac:dyDescent="0.25">
      <c r="B23" s="555">
        <v>27</v>
      </c>
      <c r="C23" s="24" t="s">
        <v>76</v>
      </c>
      <c r="D23" s="25"/>
      <c r="E23" s="26"/>
      <c r="F23" s="158">
        <v>3.9E-2</v>
      </c>
      <c r="G23" s="158">
        <v>9.8000000000000004E-2</v>
      </c>
      <c r="H23" s="158">
        <v>0</v>
      </c>
      <c r="I23" s="301">
        <v>0</v>
      </c>
      <c r="J23" s="158">
        <v>0</v>
      </c>
      <c r="K23" s="158">
        <v>0</v>
      </c>
      <c r="L23" s="158">
        <v>0</v>
      </c>
    </row>
    <row r="24" spans="2:12" x14ac:dyDescent="0.25">
      <c r="B24" s="555">
        <v>28</v>
      </c>
      <c r="C24" s="24" t="s">
        <v>78</v>
      </c>
      <c r="D24" s="25"/>
      <c r="E24" s="26"/>
      <c r="F24" s="158">
        <v>443.53800000000001</v>
      </c>
      <c r="G24" s="158">
        <v>663.351</v>
      </c>
      <c r="H24" s="158">
        <v>668.67700000000002</v>
      </c>
      <c r="I24" s="301">
        <v>670.24300000000005</v>
      </c>
      <c r="J24" s="158">
        <v>695.42100000000005</v>
      </c>
      <c r="K24" s="158">
        <v>772.346</v>
      </c>
      <c r="L24" s="158">
        <v>807.01800000000003</v>
      </c>
    </row>
    <row r="25" spans="2:12" x14ac:dyDescent="0.25">
      <c r="B25" s="555">
        <v>29</v>
      </c>
      <c r="C25" s="24" t="s">
        <v>261</v>
      </c>
      <c r="D25" s="25"/>
      <c r="E25" s="26"/>
      <c r="F25" s="158">
        <v>40.834000000000003</v>
      </c>
      <c r="G25" s="158">
        <v>0</v>
      </c>
      <c r="H25" s="158">
        <v>0</v>
      </c>
      <c r="I25" s="301">
        <v>146.65</v>
      </c>
      <c r="J25" s="158">
        <v>151.35900000000001</v>
      </c>
      <c r="K25" s="158">
        <v>238.12080141250001</v>
      </c>
      <c r="L25" s="158">
        <v>70.479259920624997</v>
      </c>
    </row>
    <row r="26" spans="2:12" x14ac:dyDescent="0.25">
      <c r="B26" s="555">
        <v>31</v>
      </c>
      <c r="C26" s="24" t="s">
        <v>83</v>
      </c>
      <c r="D26" s="25"/>
      <c r="E26" s="26"/>
      <c r="F26" s="158">
        <v>39.720999999999997</v>
      </c>
      <c r="G26" s="158">
        <v>19.712</v>
      </c>
      <c r="H26" s="158">
        <v>10.878</v>
      </c>
      <c r="I26" s="301">
        <v>68.917000000000002</v>
      </c>
      <c r="J26" s="158">
        <v>77.944000000000003</v>
      </c>
      <c r="K26" s="158">
        <v>81.055000000000007</v>
      </c>
      <c r="L26" s="158">
        <v>83.573999999999998</v>
      </c>
    </row>
    <row r="27" spans="2:12" x14ac:dyDescent="0.25">
      <c r="B27" s="555">
        <v>32</v>
      </c>
      <c r="C27" s="24" t="s">
        <v>85</v>
      </c>
      <c r="D27" s="25"/>
      <c r="E27" s="26"/>
      <c r="F27" s="158">
        <v>49.222999999999999</v>
      </c>
      <c r="G27" s="158">
        <v>13.664999999999999</v>
      </c>
      <c r="H27" s="158">
        <v>15.231</v>
      </c>
      <c r="I27" s="301">
        <v>22.414999999999999</v>
      </c>
      <c r="J27" s="158">
        <v>22.030999999999999</v>
      </c>
      <c r="K27" s="158">
        <v>21.82</v>
      </c>
      <c r="L27" s="158">
        <v>22.187000000000001</v>
      </c>
    </row>
    <row r="28" spans="2:12" x14ac:dyDescent="0.25">
      <c r="B28" s="555">
        <v>33</v>
      </c>
      <c r="C28" s="24" t="s">
        <v>87</v>
      </c>
      <c r="D28" s="25"/>
      <c r="E28" s="26"/>
      <c r="F28" s="158">
        <v>30792.751</v>
      </c>
      <c r="G28" s="158">
        <v>29554.414000000001</v>
      </c>
      <c r="H28" s="158">
        <v>308.35000000000002</v>
      </c>
      <c r="I28" s="301">
        <v>32843.942999999999</v>
      </c>
      <c r="J28" s="158">
        <v>25350.582999999999</v>
      </c>
      <c r="K28" s="158">
        <v>24991.391</v>
      </c>
      <c r="L28" s="158">
        <v>24955.050999999999</v>
      </c>
    </row>
    <row r="29" spans="2:12" x14ac:dyDescent="0.25">
      <c r="B29" s="555">
        <v>34</v>
      </c>
      <c r="C29" s="24" t="s">
        <v>262</v>
      </c>
      <c r="D29" s="25"/>
      <c r="E29" s="26"/>
      <c r="F29" s="158">
        <v>0.878</v>
      </c>
      <c r="G29" s="158">
        <v>4.7E-2</v>
      </c>
      <c r="H29" s="158">
        <v>0</v>
      </c>
      <c r="I29" s="301">
        <v>2.4609999999999999</v>
      </c>
      <c r="J29" s="158">
        <v>2.5630000000000002</v>
      </c>
      <c r="K29" s="158">
        <v>2.6640000000000001</v>
      </c>
      <c r="L29" s="158">
        <v>2.7469999999999999</v>
      </c>
    </row>
    <row r="30" spans="2:12" x14ac:dyDescent="0.25">
      <c r="B30" s="555">
        <v>35</v>
      </c>
      <c r="C30" s="24" t="s">
        <v>263</v>
      </c>
      <c r="D30" s="25"/>
      <c r="E30" s="26"/>
      <c r="F30" s="158">
        <v>1390.758</v>
      </c>
      <c r="G30" s="158">
        <v>2041.3050000000001</v>
      </c>
      <c r="H30" s="158">
        <v>1724.9780000000001</v>
      </c>
      <c r="I30" s="301">
        <v>1347.289</v>
      </c>
      <c r="J30" s="158">
        <v>2334.105</v>
      </c>
      <c r="K30" s="158">
        <v>2465.8530000000001</v>
      </c>
      <c r="L30" s="158">
        <v>2528.6129999999998</v>
      </c>
    </row>
    <row r="31" spans="2:12" x14ac:dyDescent="0.25">
      <c r="B31" s="555">
        <v>37</v>
      </c>
      <c r="C31" s="24" t="s">
        <v>93</v>
      </c>
      <c r="D31" s="25"/>
      <c r="E31" s="26"/>
      <c r="F31" s="158">
        <v>286.327</v>
      </c>
      <c r="G31" s="158">
        <v>190.55699999999999</v>
      </c>
      <c r="H31" s="158">
        <v>181.48500000000001</v>
      </c>
      <c r="I31" s="301">
        <v>272.73899999999998</v>
      </c>
      <c r="J31" s="158">
        <v>190.315</v>
      </c>
      <c r="K31" s="158">
        <v>317.98</v>
      </c>
      <c r="L31" s="158">
        <v>309.8</v>
      </c>
    </row>
    <row r="32" spans="2:12" x14ac:dyDescent="0.25">
      <c r="B32" s="555">
        <v>38</v>
      </c>
      <c r="C32" s="24" t="s">
        <v>95</v>
      </c>
      <c r="D32" s="25"/>
      <c r="E32" s="26"/>
      <c r="F32" s="158">
        <v>139.94</v>
      </c>
      <c r="G32" s="158">
        <v>115</v>
      </c>
      <c r="H32" s="158">
        <v>61.81</v>
      </c>
      <c r="I32" s="301">
        <v>104.7</v>
      </c>
      <c r="J32" s="158">
        <v>119.759</v>
      </c>
      <c r="K32" s="158">
        <v>0</v>
      </c>
      <c r="L32" s="158">
        <v>0</v>
      </c>
    </row>
    <row r="33" spans="2:12" x14ac:dyDescent="0.25">
      <c r="B33" s="555">
        <v>39</v>
      </c>
      <c r="C33" s="24" t="s">
        <v>97</v>
      </c>
      <c r="D33" s="25"/>
      <c r="E33" s="26"/>
      <c r="F33" s="158">
        <v>614.56799999999998</v>
      </c>
      <c r="G33" s="158">
        <v>1025.471</v>
      </c>
      <c r="H33" s="158">
        <v>236.46199999999999</v>
      </c>
      <c r="I33" s="301">
        <v>1129.347</v>
      </c>
      <c r="J33" s="158">
        <v>1162.9100000000001</v>
      </c>
      <c r="K33" s="158">
        <v>1209.318</v>
      </c>
      <c r="L33" s="158">
        <v>1252.0150000000001</v>
      </c>
    </row>
    <row r="34" spans="2:12" x14ac:dyDescent="0.25">
      <c r="B34" s="555">
        <v>40</v>
      </c>
      <c r="C34" s="24" t="s">
        <v>99</v>
      </c>
      <c r="D34" s="25"/>
      <c r="E34" s="26"/>
      <c r="F34" s="158">
        <v>41697.588000000003</v>
      </c>
      <c r="G34" s="158">
        <v>45933.069000000003</v>
      </c>
      <c r="H34" s="158">
        <v>44043.008000000002</v>
      </c>
      <c r="I34" s="301">
        <v>44759.617590400005</v>
      </c>
      <c r="J34" s="158">
        <v>51457.911</v>
      </c>
      <c r="K34" s="158">
        <v>51146.148999999998</v>
      </c>
      <c r="L34" s="158">
        <v>52561.625999999997</v>
      </c>
    </row>
    <row r="35" spans="2:12" x14ac:dyDescent="0.25">
      <c r="B35" s="555">
        <v>41</v>
      </c>
      <c r="C35" s="24" t="s">
        <v>101</v>
      </c>
      <c r="D35" s="25"/>
      <c r="E35" s="26"/>
      <c r="F35" s="158">
        <v>13644.808999999999</v>
      </c>
      <c r="G35" s="158">
        <v>17503.895</v>
      </c>
      <c r="H35" s="158">
        <v>15062.816999999999</v>
      </c>
      <c r="I35" s="301">
        <v>22115.958999999999</v>
      </c>
      <c r="J35" s="158">
        <v>17015.388999999999</v>
      </c>
      <c r="K35" s="158">
        <v>16224.25</v>
      </c>
      <c r="L35" s="158">
        <v>21677.246999999999</v>
      </c>
    </row>
    <row r="36" spans="2:12" x14ac:dyDescent="0.25">
      <c r="B36" s="555">
        <v>42</v>
      </c>
      <c r="C36" s="24" t="s">
        <v>265</v>
      </c>
      <c r="D36" s="25"/>
      <c r="E36" s="26"/>
      <c r="F36" s="158">
        <v>438.09300000000002</v>
      </c>
      <c r="G36" s="158">
        <v>402.08600000000001</v>
      </c>
      <c r="H36" s="158">
        <v>265.03500000000003</v>
      </c>
      <c r="I36" s="301">
        <v>230.73500000000001</v>
      </c>
      <c r="J36" s="158">
        <v>238.83699999999999</v>
      </c>
      <c r="K36" s="158">
        <v>452.14800000000002</v>
      </c>
      <c r="L36" s="158">
        <v>472.988</v>
      </c>
    </row>
    <row r="37" spans="2:12" x14ac:dyDescent="0.25">
      <c r="B37" s="41" t="s">
        <v>18</v>
      </c>
      <c r="C37" s="43"/>
      <c r="D37" s="43"/>
      <c r="E37" s="42"/>
      <c r="F37" s="287">
        <v>144689.67499999999</v>
      </c>
      <c r="G37" s="287">
        <v>149853.79700000002</v>
      </c>
      <c r="H37" s="287">
        <v>116549.94099999999</v>
      </c>
      <c r="I37" s="302">
        <v>161358.0645904</v>
      </c>
      <c r="J37" s="287">
        <v>155875.503</v>
      </c>
      <c r="K37" s="287">
        <v>158234.1318014125</v>
      </c>
      <c r="L37" s="287">
        <v>166568.16225992065</v>
      </c>
    </row>
    <row r="38" spans="2:12" x14ac:dyDescent="0.25">
      <c r="B38" s="63"/>
      <c r="C38" s="460"/>
      <c r="D38" s="461"/>
      <c r="E38" s="461"/>
      <c r="F38" s="461"/>
      <c r="G38" s="461"/>
      <c r="H38" s="461"/>
      <c r="I38" s="461"/>
      <c r="J38" s="461"/>
      <c r="K38" s="461"/>
      <c r="L38" s="461"/>
    </row>
    <row r="39" spans="2:12" x14ac:dyDescent="0.25">
      <c r="B39" s="63"/>
      <c r="C39" s="126"/>
      <c r="D39" s="7"/>
      <c r="E39" s="7"/>
      <c r="F39" s="7"/>
      <c r="G39" s="7"/>
      <c r="H39" s="7"/>
      <c r="I39" s="7"/>
      <c r="J39" s="7"/>
      <c r="K39" s="7"/>
      <c r="L39" s="7"/>
    </row>
    <row r="40" spans="2:12" x14ac:dyDescent="0.25">
      <c r="B40" s="2" t="s">
        <v>301</v>
      </c>
      <c r="C40" s="126"/>
      <c r="D40" s="7"/>
      <c r="E40" s="7"/>
      <c r="F40" s="7"/>
      <c r="G40" s="7"/>
      <c r="H40" s="7"/>
      <c r="I40" s="7"/>
      <c r="J40" s="7"/>
      <c r="K40" s="7"/>
      <c r="L40" s="7"/>
    </row>
    <row r="41" spans="2:12" x14ac:dyDescent="0.25">
      <c r="B41" s="70"/>
      <c r="C41" s="70"/>
      <c r="D41" s="56"/>
      <c r="E41" s="56"/>
      <c r="F41" s="57"/>
      <c r="G41" s="58"/>
      <c r="H41" s="58"/>
      <c r="I41" s="67" t="s">
        <v>28</v>
      </c>
      <c r="J41" s="458"/>
      <c r="K41" s="459"/>
      <c r="L41" s="459"/>
    </row>
    <row r="42" spans="2:12" x14ac:dyDescent="0.25">
      <c r="B42" s="71"/>
      <c r="C42" s="71"/>
      <c r="D42" s="7"/>
      <c r="E42" s="7"/>
      <c r="F42" s="452" t="s">
        <v>1</v>
      </c>
      <c r="G42" s="452"/>
      <c r="H42" s="452"/>
      <c r="I42" s="68" t="s">
        <v>209</v>
      </c>
      <c r="J42" s="455" t="s">
        <v>30</v>
      </c>
      <c r="K42" s="455"/>
      <c r="L42" s="455"/>
    </row>
    <row r="43" spans="2:12" x14ac:dyDescent="0.25">
      <c r="B43" s="125" t="s">
        <v>3</v>
      </c>
      <c r="C43" s="72"/>
      <c r="D43" s="73"/>
      <c r="E43" s="73"/>
      <c r="F43" s="524" t="s">
        <v>4</v>
      </c>
      <c r="G43" s="524" t="s">
        <v>5</v>
      </c>
      <c r="H43" s="524" t="s">
        <v>6</v>
      </c>
      <c r="I43" s="69" t="s">
        <v>7</v>
      </c>
      <c r="J43" s="20" t="s">
        <v>8</v>
      </c>
      <c r="K43" s="20" t="s">
        <v>258</v>
      </c>
      <c r="L43" s="20" t="s">
        <v>273</v>
      </c>
    </row>
    <row r="44" spans="2:12" x14ac:dyDescent="0.25">
      <c r="B44" s="525" t="s">
        <v>212</v>
      </c>
      <c r="C44" s="526"/>
      <c r="D44" s="7"/>
      <c r="E44" s="7"/>
      <c r="F44" s="308">
        <v>5611.09</v>
      </c>
      <c r="G44" s="308">
        <v>5884.77</v>
      </c>
      <c r="H44" s="309">
        <v>5194.058</v>
      </c>
      <c r="I44" s="310">
        <v>6775.9110000000001</v>
      </c>
      <c r="J44" s="308">
        <v>4935.0910000000003</v>
      </c>
      <c r="K44" s="308">
        <v>4932.1540000000005</v>
      </c>
      <c r="L44" s="308">
        <v>5265.2520000000004</v>
      </c>
    </row>
    <row r="45" spans="2:12" x14ac:dyDescent="0.25">
      <c r="B45" s="525" t="s">
        <v>213</v>
      </c>
      <c r="C45" s="526"/>
      <c r="D45" s="7"/>
      <c r="E45" s="7"/>
      <c r="F45" s="308">
        <v>3565.9679999999998</v>
      </c>
      <c r="G45" s="308">
        <v>5955.5990000000002</v>
      </c>
      <c r="H45" s="308">
        <v>5303.8630000000003</v>
      </c>
      <c r="I45" s="311">
        <v>7250.6350000000002</v>
      </c>
      <c r="J45" s="308">
        <v>5371.7150000000001</v>
      </c>
      <c r="K45" s="308">
        <v>5387.6530000000002</v>
      </c>
      <c r="L45" s="308">
        <v>5158.0420000000004</v>
      </c>
    </row>
    <row r="46" spans="2:12" x14ac:dyDescent="0.25">
      <c r="B46" s="526" t="s">
        <v>214</v>
      </c>
      <c r="C46" s="526"/>
      <c r="D46" s="7"/>
      <c r="E46" s="7"/>
      <c r="F46" s="158">
        <v>2257.9769999999999</v>
      </c>
      <c r="G46" s="158">
        <v>2968.3620000000001</v>
      </c>
      <c r="H46" s="158">
        <v>2707.989</v>
      </c>
      <c r="I46" s="301">
        <v>3294.7530000000002</v>
      </c>
      <c r="J46" s="158">
        <v>3263.4009999999998</v>
      </c>
      <c r="K46" s="158">
        <v>3263.1329999999998</v>
      </c>
      <c r="L46" s="158">
        <v>3279.0729999999999</v>
      </c>
    </row>
    <row r="47" spans="2:12" x14ac:dyDescent="0.25">
      <c r="B47" s="526" t="s">
        <v>215</v>
      </c>
      <c r="C47" s="526"/>
      <c r="D47" s="7"/>
      <c r="E47" s="7"/>
      <c r="F47" s="158">
        <v>1000.028</v>
      </c>
      <c r="G47" s="158">
        <v>2337.38</v>
      </c>
      <c r="H47" s="158">
        <v>2091.547</v>
      </c>
      <c r="I47" s="301">
        <v>3352.6570000000002</v>
      </c>
      <c r="J47" s="158">
        <v>1796.192</v>
      </c>
      <c r="K47" s="158">
        <v>1821.5340000000001</v>
      </c>
      <c r="L47" s="158">
        <v>1605.0989999999999</v>
      </c>
    </row>
    <row r="48" spans="2:12" x14ac:dyDescent="0.25">
      <c r="B48" s="526" t="s">
        <v>302</v>
      </c>
      <c r="C48" s="526"/>
      <c r="D48" s="7"/>
      <c r="E48" s="7"/>
      <c r="F48" s="158">
        <v>307.96300000000002</v>
      </c>
      <c r="G48" s="158">
        <v>649.85699999999997</v>
      </c>
      <c r="H48" s="158">
        <v>504.327</v>
      </c>
      <c r="I48" s="301">
        <v>603.22500000000002</v>
      </c>
      <c r="J48" s="158">
        <v>312.12200000000001</v>
      </c>
      <c r="K48" s="158">
        <v>302.98599999999999</v>
      </c>
      <c r="L48" s="158">
        <v>273.87</v>
      </c>
    </row>
    <row r="49" spans="2:12" x14ac:dyDescent="0.25">
      <c r="B49" s="525" t="s">
        <v>216</v>
      </c>
      <c r="C49" s="526"/>
      <c r="D49" s="7"/>
      <c r="E49" s="7"/>
      <c r="F49" s="308">
        <v>135512.617</v>
      </c>
      <c r="G49" s="308">
        <v>138013.42800000001</v>
      </c>
      <c r="H49" s="308">
        <v>106052.01999999999</v>
      </c>
      <c r="I49" s="311">
        <v>147331.519</v>
      </c>
      <c r="J49" s="308">
        <v>145568.69700000001</v>
      </c>
      <c r="K49" s="308">
        <v>147914.32499999998</v>
      </c>
      <c r="L49" s="308">
        <v>156144.86899999998</v>
      </c>
    </row>
    <row r="50" spans="2:12" x14ac:dyDescent="0.25">
      <c r="B50" s="526" t="s">
        <v>217</v>
      </c>
      <c r="C50" s="526"/>
      <c r="D50" s="7"/>
      <c r="E50" s="7"/>
      <c r="F50" s="158">
        <v>610.10799999999995</v>
      </c>
      <c r="G50" s="158">
        <v>651.82600000000002</v>
      </c>
      <c r="H50" s="158">
        <v>693.19899999999996</v>
      </c>
      <c r="I50" s="301">
        <v>537.73500000000001</v>
      </c>
      <c r="J50" s="158">
        <v>529.20000000000005</v>
      </c>
      <c r="K50" s="158">
        <v>552.27300000000002</v>
      </c>
      <c r="L50" s="158">
        <v>1163.164</v>
      </c>
    </row>
    <row r="51" spans="2:12" x14ac:dyDescent="0.25">
      <c r="B51" s="526" t="s">
        <v>218</v>
      </c>
      <c r="C51" s="526"/>
      <c r="D51" s="7"/>
      <c r="E51" s="7"/>
      <c r="F51" s="158">
        <v>134902.50899999999</v>
      </c>
      <c r="G51" s="158">
        <v>137361.60200000001</v>
      </c>
      <c r="H51" s="312">
        <v>105358.821</v>
      </c>
      <c r="I51" s="313">
        <v>146793.78400000001</v>
      </c>
      <c r="J51" s="158">
        <v>145039.497</v>
      </c>
      <c r="K51" s="158">
        <v>147362.052</v>
      </c>
      <c r="L51" s="158">
        <v>154981.70499999999</v>
      </c>
    </row>
    <row r="52" spans="2:12" x14ac:dyDescent="0.25">
      <c r="B52" s="527" t="s">
        <v>219</v>
      </c>
      <c r="C52" s="528"/>
      <c r="D52" s="529"/>
      <c r="E52" s="529"/>
      <c r="F52" s="287">
        <v>144689.67499999999</v>
      </c>
      <c r="G52" s="287">
        <v>149853.79700000002</v>
      </c>
      <c r="H52" s="287">
        <v>116549.94099999999</v>
      </c>
      <c r="I52" s="302">
        <v>161358.065</v>
      </c>
      <c r="J52" s="287">
        <v>155875.50300000003</v>
      </c>
      <c r="K52" s="287">
        <v>158234.13199999998</v>
      </c>
      <c r="L52" s="287">
        <v>166568.16299999997</v>
      </c>
    </row>
    <row r="53" spans="2:12" x14ac:dyDescent="0.25">
      <c r="B53" s="530" t="s">
        <v>303</v>
      </c>
      <c r="C53" s="530"/>
      <c r="D53" s="56"/>
      <c r="E53" s="56"/>
      <c r="F53" s="314">
        <v>918.07100000000003</v>
      </c>
      <c r="G53" s="314">
        <v>1301.683</v>
      </c>
      <c r="H53" s="314">
        <v>1197.5260000000001</v>
      </c>
      <c r="I53" s="315">
        <v>1140.96</v>
      </c>
      <c r="J53" s="314">
        <v>841.322</v>
      </c>
      <c r="K53" s="314">
        <v>855.25900000000001</v>
      </c>
      <c r="L53" s="314">
        <v>1437.0340000000001</v>
      </c>
    </row>
    <row r="54" spans="2:12" x14ac:dyDescent="0.25">
      <c r="B54" s="531" t="s">
        <v>304</v>
      </c>
      <c r="C54" s="531"/>
      <c r="D54" s="532"/>
      <c r="E54" s="532"/>
      <c r="F54" s="316">
        <v>143771.60399999999</v>
      </c>
      <c r="G54" s="316">
        <v>148552.114</v>
      </c>
      <c r="H54" s="316">
        <v>115352.41499999999</v>
      </c>
      <c r="I54" s="317">
        <v>160217.10500000001</v>
      </c>
      <c r="J54" s="316">
        <v>155034.18100000001</v>
      </c>
      <c r="K54" s="316">
        <v>157378.87299999999</v>
      </c>
      <c r="L54" s="316">
        <v>165131.128</v>
      </c>
    </row>
    <row r="55" spans="2:12" ht="20.45" customHeight="1" x14ac:dyDescent="0.25">
      <c r="B55" s="63" t="s">
        <v>22</v>
      </c>
      <c r="C55" s="448" t="s">
        <v>220</v>
      </c>
      <c r="D55" s="457"/>
      <c r="E55" s="457"/>
      <c r="F55" s="457"/>
      <c r="G55" s="457"/>
      <c r="H55" s="457"/>
      <c r="I55" s="457"/>
      <c r="J55" s="457"/>
      <c r="K55" s="457"/>
      <c r="L55" s="457"/>
    </row>
    <row r="56" spans="2:12" ht="20.45" customHeight="1" x14ac:dyDescent="0.25">
      <c r="B56" s="37" t="s">
        <v>24</v>
      </c>
      <c r="C56" s="448" t="s">
        <v>221</v>
      </c>
      <c r="D56" s="457"/>
      <c r="E56" s="457"/>
      <c r="F56" s="457"/>
      <c r="G56" s="457"/>
      <c r="H56" s="457"/>
      <c r="I56" s="457"/>
      <c r="J56" s="457"/>
      <c r="K56" s="457"/>
      <c r="L56" s="457"/>
    </row>
    <row r="57" spans="2:12" ht="20.45" customHeight="1" x14ac:dyDescent="0.25">
      <c r="B57" s="37" t="s">
        <v>26</v>
      </c>
      <c r="C57" s="448" t="s">
        <v>222</v>
      </c>
      <c r="D57" s="457"/>
      <c r="E57" s="457"/>
      <c r="F57" s="457"/>
      <c r="G57" s="457"/>
      <c r="H57" s="457"/>
      <c r="I57" s="457"/>
      <c r="J57" s="457"/>
      <c r="K57" s="457"/>
      <c r="L57" s="457"/>
    </row>
    <row r="58" spans="2:12" ht="20.45" customHeight="1" x14ac:dyDescent="0.25">
      <c r="B58" s="63"/>
      <c r="C58" s="126"/>
      <c r="D58" s="7"/>
      <c r="E58" s="7"/>
      <c r="F58" s="7"/>
      <c r="G58" s="7"/>
      <c r="H58" s="7"/>
      <c r="I58" s="7"/>
      <c r="J58" s="7"/>
      <c r="K58" s="7"/>
      <c r="L58" s="7"/>
    </row>
    <row r="59" spans="2:12" x14ac:dyDescent="0.25">
      <c r="B59" s="7"/>
      <c r="C59" s="7"/>
      <c r="D59" s="7"/>
      <c r="E59" s="7"/>
      <c r="F59" s="7"/>
      <c r="G59" s="7"/>
      <c r="H59" s="7"/>
      <c r="I59" s="7"/>
      <c r="J59" s="7"/>
      <c r="K59" s="7"/>
      <c r="L59" s="7"/>
    </row>
    <row r="60" spans="2:12" x14ac:dyDescent="0.25">
      <c r="B60" s="7"/>
      <c r="C60" s="7"/>
      <c r="D60" s="7"/>
      <c r="E60" s="7"/>
      <c r="F60" s="7"/>
      <c r="G60" s="7"/>
      <c r="H60" s="7"/>
      <c r="I60" s="7"/>
      <c r="J60" s="7"/>
      <c r="K60" s="7"/>
      <c r="L60" s="7"/>
    </row>
    <row r="61" spans="2:12" x14ac:dyDescent="0.25">
      <c r="B61" s="7"/>
      <c r="C61" s="7"/>
      <c r="D61" s="7"/>
      <c r="E61" s="7"/>
      <c r="F61" s="7"/>
      <c r="G61" s="7"/>
      <c r="H61" s="7"/>
      <c r="I61" s="7"/>
      <c r="J61" s="7"/>
      <c r="K61" s="7"/>
      <c r="L61" s="7"/>
    </row>
    <row r="62" spans="2:12" x14ac:dyDescent="0.25">
      <c r="B62" s="7"/>
      <c r="C62" s="7"/>
      <c r="D62" s="7"/>
      <c r="E62" s="7"/>
      <c r="F62" s="7"/>
      <c r="G62" s="7"/>
      <c r="H62" s="7"/>
      <c r="I62" s="7"/>
      <c r="J62" s="7"/>
      <c r="K62" s="7"/>
      <c r="L62" s="7"/>
    </row>
  </sheetData>
  <mergeCells count="10">
    <mergeCell ref="C57:L57"/>
    <mergeCell ref="C55:L55"/>
    <mergeCell ref="C56:L56"/>
    <mergeCell ref="J3:L3"/>
    <mergeCell ref="F4:H4"/>
    <mergeCell ref="J4:L4"/>
    <mergeCell ref="J41:L41"/>
    <mergeCell ref="F42:H42"/>
    <mergeCell ref="J42:L42"/>
    <mergeCell ref="C38:L38"/>
  </mergeCells>
  <pageMargins left="0.7" right="0.7" top="0.75" bottom="0.75" header="0.3" footer="0.3"/>
  <ignoredErrors>
    <ignoredError sqref="B55:B57"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D7B9-A28E-4A6C-87D5-82B4793BBBA8}">
  <dimension ref="B2:N55"/>
  <sheetViews>
    <sheetView showGridLines="0" zoomScale="130" zoomScaleNormal="130" workbookViewId="0"/>
  </sheetViews>
  <sheetFormatPr defaultRowHeight="15" x14ac:dyDescent="0.25"/>
  <cols>
    <col min="1" max="1" width="2.140625" customWidth="1"/>
    <col min="2" max="2" width="2.85546875" customWidth="1"/>
    <col min="3" max="4" width="0.85546875" customWidth="1"/>
    <col min="5" max="5" width="22.85546875" customWidth="1"/>
    <col min="6" max="14" width="8.5703125" customWidth="1"/>
  </cols>
  <sheetData>
    <row r="2" spans="2:14" x14ac:dyDescent="0.25">
      <c r="B2" s="449" t="s">
        <v>305</v>
      </c>
      <c r="C2" s="449"/>
      <c r="D2" s="449"/>
      <c r="E2" s="449"/>
      <c r="F2" s="449"/>
      <c r="G2" s="449"/>
      <c r="H2" s="449"/>
      <c r="I2" s="449"/>
      <c r="J2" s="449"/>
      <c r="K2" s="449"/>
      <c r="L2" s="449"/>
      <c r="M2" s="449"/>
      <c r="N2" s="75"/>
    </row>
    <row r="3" spans="2:14" x14ac:dyDescent="0.25">
      <c r="B3" s="127"/>
      <c r="C3" s="127"/>
      <c r="D3" s="127"/>
      <c r="E3" s="127"/>
      <c r="F3" s="127"/>
      <c r="G3" s="127"/>
      <c r="H3" s="127"/>
      <c r="I3" s="76"/>
      <c r="J3" s="77"/>
      <c r="K3" s="127"/>
      <c r="L3" s="127"/>
      <c r="M3" s="127"/>
      <c r="N3" s="78" t="s">
        <v>223</v>
      </c>
    </row>
    <row r="4" spans="2:14" x14ac:dyDescent="0.25">
      <c r="B4" s="127"/>
      <c r="C4" s="127"/>
      <c r="D4" s="127"/>
      <c r="E4" s="127"/>
      <c r="F4" s="127"/>
      <c r="G4" s="127"/>
      <c r="H4" s="127"/>
      <c r="I4" s="79"/>
      <c r="J4" s="80"/>
      <c r="K4" s="127"/>
      <c r="L4" s="127"/>
      <c r="M4" s="127"/>
      <c r="N4" s="81" t="s">
        <v>224</v>
      </c>
    </row>
    <row r="5" spans="2:14" x14ac:dyDescent="0.25">
      <c r="B5" s="127"/>
      <c r="C5" s="127"/>
      <c r="D5" s="127"/>
      <c r="E5" s="127"/>
      <c r="F5" s="127"/>
      <c r="G5" s="127"/>
      <c r="H5" s="127"/>
      <c r="I5" s="79"/>
      <c r="J5" s="80"/>
      <c r="K5" s="127"/>
      <c r="L5" s="127"/>
      <c r="M5" s="127"/>
      <c r="N5" s="81" t="s">
        <v>225</v>
      </c>
    </row>
    <row r="6" spans="2:14" x14ac:dyDescent="0.25">
      <c r="B6" s="82"/>
      <c r="C6" s="82"/>
      <c r="D6" s="82"/>
      <c r="E6" s="82"/>
      <c r="F6" s="533"/>
      <c r="G6" s="534"/>
      <c r="H6" s="534"/>
      <c r="I6" s="128" t="s">
        <v>28</v>
      </c>
      <c r="J6" s="50" t="s">
        <v>306</v>
      </c>
      <c r="K6" s="538"/>
      <c r="L6" s="462"/>
      <c r="M6" s="539"/>
      <c r="N6" s="81" t="s">
        <v>226</v>
      </c>
    </row>
    <row r="7" spans="2:14" ht="19.5" x14ac:dyDescent="0.25">
      <c r="B7" s="82"/>
      <c r="C7" s="12"/>
      <c r="D7" s="12"/>
      <c r="E7" s="82"/>
      <c r="F7" s="452" t="s">
        <v>1</v>
      </c>
      <c r="G7" s="452"/>
      <c r="H7" s="453"/>
      <c r="I7" s="129" t="s">
        <v>209</v>
      </c>
      <c r="J7" s="83" t="s">
        <v>2</v>
      </c>
      <c r="K7" s="536" t="s">
        <v>30</v>
      </c>
      <c r="L7" s="463"/>
      <c r="M7" s="537"/>
      <c r="N7" s="84" t="s">
        <v>227</v>
      </c>
    </row>
    <row r="8" spans="2:14" ht="18" x14ac:dyDescent="0.25">
      <c r="B8" s="85" t="s">
        <v>3</v>
      </c>
      <c r="C8" s="14"/>
      <c r="D8" s="86"/>
      <c r="E8" s="87"/>
      <c r="F8" s="88" t="s">
        <v>4</v>
      </c>
      <c r="G8" s="88" t="s">
        <v>5</v>
      </c>
      <c r="H8" s="535" t="s">
        <v>6</v>
      </c>
      <c r="I8" s="62" t="s">
        <v>7</v>
      </c>
      <c r="J8" s="280"/>
      <c r="K8" s="88" t="s">
        <v>8</v>
      </c>
      <c r="L8" s="20" t="s">
        <v>258</v>
      </c>
      <c r="M8" s="20" t="s">
        <v>273</v>
      </c>
      <c r="N8" s="540" t="s">
        <v>307</v>
      </c>
    </row>
    <row r="9" spans="2:14" x14ac:dyDescent="0.25">
      <c r="B9" s="557">
        <v>1</v>
      </c>
      <c r="C9" s="89" t="s">
        <v>32</v>
      </c>
      <c r="D9" s="90"/>
      <c r="E9" s="91"/>
      <c r="F9" s="92">
        <v>342.00599999999997</v>
      </c>
      <c r="G9" s="92">
        <v>388.68</v>
      </c>
      <c r="H9" s="92">
        <v>403.69400000000002</v>
      </c>
      <c r="I9" s="318">
        <v>456.15600000000001</v>
      </c>
      <c r="J9" s="319">
        <v>452.78</v>
      </c>
      <c r="K9" s="92">
        <v>520.39200000000005</v>
      </c>
      <c r="L9" s="92">
        <v>591.779</v>
      </c>
      <c r="M9" s="319">
        <v>607.37400000000002</v>
      </c>
      <c r="N9" s="320">
        <f t="shared" ref="N9:N50" si="0">+IF(ISERROR((M9/F9)^(1/6)-1),"-",((M9/F9)^(1/6)-1))</f>
        <v>0.1004502463496586</v>
      </c>
    </row>
    <row r="10" spans="2:14" x14ac:dyDescent="0.25">
      <c r="B10" s="557">
        <v>2</v>
      </c>
      <c r="C10" s="89" t="s">
        <v>34</v>
      </c>
      <c r="D10" s="90"/>
      <c r="E10" s="91"/>
      <c r="F10" s="92">
        <v>1534.4949999999999</v>
      </c>
      <c r="G10" s="92">
        <v>1507.989</v>
      </c>
      <c r="H10" s="92">
        <v>1699.6489999999999</v>
      </c>
      <c r="I10" s="93">
        <v>1804.4970000000001</v>
      </c>
      <c r="J10" s="94">
        <v>1804.4970000000001</v>
      </c>
      <c r="K10" s="92">
        <v>1917.037</v>
      </c>
      <c r="L10" s="92">
        <v>2076.1889999999999</v>
      </c>
      <c r="M10" s="94">
        <v>2140.7150000000001</v>
      </c>
      <c r="N10" s="320">
        <f t="shared" si="0"/>
        <v>5.7058190750010729E-2</v>
      </c>
    </row>
    <row r="11" spans="2:14" x14ac:dyDescent="0.25">
      <c r="B11" s="557">
        <v>3</v>
      </c>
      <c r="C11" s="89" t="s">
        <v>36</v>
      </c>
      <c r="D11" s="90"/>
      <c r="E11" s="91"/>
      <c r="F11" s="92">
        <v>346.42700000000002</v>
      </c>
      <c r="G11" s="92">
        <v>355.48700000000002</v>
      </c>
      <c r="H11" s="92">
        <v>372.67899999999997</v>
      </c>
      <c r="I11" s="93">
        <v>451.52800000000002</v>
      </c>
      <c r="J11" s="94">
        <v>451.52800000000002</v>
      </c>
      <c r="K11" s="92">
        <v>472.35899999999998</v>
      </c>
      <c r="L11" s="92">
        <v>493.86700000000002</v>
      </c>
      <c r="M11" s="94">
        <v>509.214</v>
      </c>
      <c r="N11" s="320">
        <f t="shared" si="0"/>
        <v>6.6304970735771906E-2</v>
      </c>
    </row>
    <row r="12" spans="2:14" x14ac:dyDescent="0.25">
      <c r="B12" s="557">
        <v>4</v>
      </c>
      <c r="C12" s="89" t="s">
        <v>38</v>
      </c>
      <c r="D12" s="90"/>
      <c r="E12" s="91"/>
      <c r="F12" s="92">
        <v>286.54199999999997</v>
      </c>
      <c r="G12" s="92">
        <v>280.96100000000001</v>
      </c>
      <c r="H12" s="92">
        <v>287.41399999999999</v>
      </c>
      <c r="I12" s="93">
        <v>311.08</v>
      </c>
      <c r="J12" s="94">
        <v>311.08</v>
      </c>
      <c r="K12" s="92">
        <v>324.517</v>
      </c>
      <c r="L12" s="92">
        <v>339.19400000000002</v>
      </c>
      <c r="M12" s="94">
        <v>349.73599999999999</v>
      </c>
      <c r="N12" s="320">
        <f t="shared" si="0"/>
        <v>3.3773372963867399E-2</v>
      </c>
    </row>
    <row r="13" spans="2:14" x14ac:dyDescent="0.25">
      <c r="B13" s="557">
        <v>5</v>
      </c>
      <c r="C13" s="89" t="s">
        <v>40</v>
      </c>
      <c r="D13" s="90"/>
      <c r="E13" s="91"/>
      <c r="F13" s="92">
        <v>3903.6170000000002</v>
      </c>
      <c r="G13" s="92">
        <v>3524.9540000000002</v>
      </c>
      <c r="H13" s="92">
        <v>3792.4029999999998</v>
      </c>
      <c r="I13" s="93">
        <v>4232.5929999999998</v>
      </c>
      <c r="J13" s="94">
        <v>4232.5929999999998</v>
      </c>
      <c r="K13" s="92">
        <v>4397.4219999999996</v>
      </c>
      <c r="L13" s="92">
        <v>4596.5709999999999</v>
      </c>
      <c r="M13" s="94">
        <v>4739.4269999999997</v>
      </c>
      <c r="N13" s="320">
        <f t="shared" si="0"/>
        <v>3.2863918491335742E-2</v>
      </c>
    </row>
    <row r="14" spans="2:14" x14ac:dyDescent="0.25">
      <c r="B14" s="557">
        <v>6</v>
      </c>
      <c r="C14" s="89" t="s">
        <v>41</v>
      </c>
      <c r="D14" s="90"/>
      <c r="E14" s="91"/>
      <c r="F14" s="92">
        <v>3057.4650000000001</v>
      </c>
      <c r="G14" s="92">
        <v>3316.5540000000001</v>
      </c>
      <c r="H14" s="92">
        <v>3270</v>
      </c>
      <c r="I14" s="93">
        <v>3235.8820000000001</v>
      </c>
      <c r="J14" s="94">
        <v>3235.8820000000001</v>
      </c>
      <c r="K14" s="92">
        <v>3384.817</v>
      </c>
      <c r="L14" s="92">
        <v>3537.9279999999999</v>
      </c>
      <c r="M14" s="94">
        <v>3647.8820000000001</v>
      </c>
      <c r="N14" s="320">
        <f t="shared" si="0"/>
        <v>2.9864009579910089E-2</v>
      </c>
    </row>
    <row r="15" spans="2:14" x14ac:dyDescent="0.25">
      <c r="B15" s="557">
        <v>7</v>
      </c>
      <c r="C15" s="89" t="s">
        <v>42</v>
      </c>
      <c r="D15" s="90"/>
      <c r="E15" s="91"/>
      <c r="F15" s="92">
        <v>54.646000000000001</v>
      </c>
      <c r="G15" s="92">
        <v>58.417999999999999</v>
      </c>
      <c r="H15" s="92">
        <v>63.981000000000002</v>
      </c>
      <c r="I15" s="93">
        <v>66.459000000000003</v>
      </c>
      <c r="J15" s="94">
        <v>65.259</v>
      </c>
      <c r="K15" s="92">
        <v>69.510999999999996</v>
      </c>
      <c r="L15" s="92">
        <v>72.656000000000006</v>
      </c>
      <c r="M15" s="94">
        <v>74.914000000000001</v>
      </c>
      <c r="N15" s="320">
        <f t="shared" si="0"/>
        <v>5.3984202297758355E-2</v>
      </c>
    </row>
    <row r="16" spans="2:14" x14ac:dyDescent="0.25">
      <c r="B16" s="557">
        <v>8</v>
      </c>
      <c r="C16" s="89" t="s">
        <v>43</v>
      </c>
      <c r="D16" s="90"/>
      <c r="E16" s="91"/>
      <c r="F16" s="92">
        <v>850.43399999999997</v>
      </c>
      <c r="G16" s="92">
        <v>905.57</v>
      </c>
      <c r="H16" s="92">
        <v>970.59</v>
      </c>
      <c r="I16" s="93">
        <v>1074.3040000000001</v>
      </c>
      <c r="J16" s="94">
        <v>1050.912</v>
      </c>
      <c r="K16" s="92">
        <v>1147.8340000000001</v>
      </c>
      <c r="L16" s="92">
        <v>1200.212</v>
      </c>
      <c r="M16" s="94">
        <v>1237.5160000000001</v>
      </c>
      <c r="N16" s="320">
        <f t="shared" si="0"/>
        <v>6.4514793837190165E-2</v>
      </c>
    </row>
    <row r="17" spans="2:14" x14ac:dyDescent="0.25">
      <c r="B17" s="557">
        <v>9</v>
      </c>
      <c r="C17" s="89" t="s">
        <v>45</v>
      </c>
      <c r="D17" s="90"/>
      <c r="E17" s="91"/>
      <c r="F17" s="92">
        <v>321.10899999999998</v>
      </c>
      <c r="G17" s="92">
        <v>326.334</v>
      </c>
      <c r="H17" s="92">
        <v>325.49900000000002</v>
      </c>
      <c r="I17" s="93">
        <v>347.75599999999997</v>
      </c>
      <c r="J17" s="94">
        <v>347.75599999999997</v>
      </c>
      <c r="K17" s="92">
        <v>388.8</v>
      </c>
      <c r="L17" s="92">
        <v>406.38499999999999</v>
      </c>
      <c r="M17" s="94">
        <v>419.01799999999997</v>
      </c>
      <c r="N17" s="320">
        <f t="shared" si="0"/>
        <v>4.5353955550805569E-2</v>
      </c>
    </row>
    <row r="18" spans="2:14" x14ac:dyDescent="0.25">
      <c r="B18" s="557">
        <v>10</v>
      </c>
      <c r="C18" s="89" t="s">
        <v>259</v>
      </c>
      <c r="D18" s="90"/>
      <c r="E18" s="91"/>
      <c r="F18" s="92">
        <v>265.33699999999999</v>
      </c>
      <c r="G18" s="92">
        <v>277.45499999999998</v>
      </c>
      <c r="H18" s="92">
        <v>280.387</v>
      </c>
      <c r="I18" s="93">
        <v>358.64299999999997</v>
      </c>
      <c r="J18" s="94">
        <v>315.47699999999998</v>
      </c>
      <c r="K18" s="92">
        <v>387.73399999999998</v>
      </c>
      <c r="L18" s="92">
        <v>404.92099999999999</v>
      </c>
      <c r="M18" s="94">
        <v>417.50599999999997</v>
      </c>
      <c r="N18" s="320">
        <f t="shared" si="0"/>
        <v>7.8476826552972945E-2</v>
      </c>
    </row>
    <row r="19" spans="2:14" x14ac:dyDescent="0.25">
      <c r="B19" s="557">
        <v>11</v>
      </c>
      <c r="C19" s="89" t="s">
        <v>48</v>
      </c>
      <c r="D19" s="90"/>
      <c r="E19" s="91"/>
      <c r="F19" s="92">
        <v>277.24400000000003</v>
      </c>
      <c r="G19" s="92">
        <v>281.89</v>
      </c>
      <c r="H19" s="92">
        <v>284.13499999999999</v>
      </c>
      <c r="I19" s="93">
        <v>307.822</v>
      </c>
      <c r="J19" s="94">
        <v>292.16300000000001</v>
      </c>
      <c r="K19" s="92">
        <v>321.97399999999999</v>
      </c>
      <c r="L19" s="92">
        <v>336.536</v>
      </c>
      <c r="M19" s="94">
        <v>346.99700000000001</v>
      </c>
      <c r="N19" s="320">
        <f t="shared" si="0"/>
        <v>3.8111321268174514E-2</v>
      </c>
    </row>
    <row r="20" spans="2:14" x14ac:dyDescent="0.25">
      <c r="B20" s="557">
        <v>12</v>
      </c>
      <c r="C20" s="89" t="s">
        <v>50</v>
      </c>
      <c r="D20" s="90"/>
      <c r="E20" s="91"/>
      <c r="F20" s="92">
        <v>206.74199999999999</v>
      </c>
      <c r="G20" s="92">
        <v>227.68700000000001</v>
      </c>
      <c r="H20" s="92">
        <v>219.398</v>
      </c>
      <c r="I20" s="93">
        <v>243.76</v>
      </c>
      <c r="J20" s="94">
        <v>242.26</v>
      </c>
      <c r="K20" s="92">
        <v>274.97199999999998</v>
      </c>
      <c r="L20" s="92">
        <v>287.39699999999999</v>
      </c>
      <c r="M20" s="94">
        <v>296.851</v>
      </c>
      <c r="N20" s="320">
        <f t="shared" si="0"/>
        <v>6.2147832443145923E-2</v>
      </c>
    </row>
    <row r="21" spans="2:14" x14ac:dyDescent="0.25">
      <c r="B21" s="557">
        <v>13</v>
      </c>
      <c r="C21" s="89" t="s">
        <v>51</v>
      </c>
      <c r="D21" s="90"/>
      <c r="E21" s="91"/>
      <c r="F21" s="92">
        <v>514.15499999999997</v>
      </c>
      <c r="G21" s="92">
        <v>524.61699999999996</v>
      </c>
      <c r="H21" s="92">
        <v>546.32399999999996</v>
      </c>
      <c r="I21" s="93">
        <v>644.39800000000002</v>
      </c>
      <c r="J21" s="94">
        <v>644.39800000000002</v>
      </c>
      <c r="K21" s="92">
        <v>683.13699999999994</v>
      </c>
      <c r="L21" s="92">
        <v>713.274</v>
      </c>
      <c r="M21" s="94">
        <v>735.44299999999998</v>
      </c>
      <c r="N21" s="320">
        <f t="shared" si="0"/>
        <v>6.1473506945567857E-2</v>
      </c>
    </row>
    <row r="22" spans="2:14" x14ac:dyDescent="0.25">
      <c r="B22" s="557">
        <v>14</v>
      </c>
      <c r="C22" s="89" t="s">
        <v>53</v>
      </c>
      <c r="D22" s="90"/>
      <c r="E22" s="91"/>
      <c r="F22" s="92">
        <v>1702.77</v>
      </c>
      <c r="G22" s="92">
        <v>1738.0740000000001</v>
      </c>
      <c r="H22" s="92">
        <v>1665.9760000000001</v>
      </c>
      <c r="I22" s="93">
        <v>1822.9490000000001</v>
      </c>
      <c r="J22" s="94">
        <v>1822.9490000000001</v>
      </c>
      <c r="K22" s="92">
        <v>1910.0540000000001</v>
      </c>
      <c r="L22" s="92">
        <v>1996.462</v>
      </c>
      <c r="M22" s="94">
        <v>2058.509</v>
      </c>
      <c r="N22" s="320">
        <f t="shared" si="0"/>
        <v>3.2126186088690112E-2</v>
      </c>
    </row>
    <row r="23" spans="2:14" x14ac:dyDescent="0.25">
      <c r="B23" s="557">
        <v>15</v>
      </c>
      <c r="C23" s="89" t="s">
        <v>55</v>
      </c>
      <c r="D23" s="90"/>
      <c r="E23" s="91"/>
      <c r="F23" s="92">
        <v>86.209000000000003</v>
      </c>
      <c r="G23" s="92">
        <v>90.921000000000006</v>
      </c>
      <c r="H23" s="92">
        <v>92.751999999999995</v>
      </c>
      <c r="I23" s="93">
        <v>106.32</v>
      </c>
      <c r="J23" s="94">
        <v>106.32</v>
      </c>
      <c r="K23" s="92">
        <v>144.113</v>
      </c>
      <c r="L23" s="92">
        <v>150.578</v>
      </c>
      <c r="M23" s="94">
        <v>155.72999999999999</v>
      </c>
      <c r="N23" s="320">
        <f t="shared" si="0"/>
        <v>0.10357862306471088</v>
      </c>
    </row>
    <row r="24" spans="2:14" x14ac:dyDescent="0.25">
      <c r="B24" s="557">
        <v>16</v>
      </c>
      <c r="C24" s="89" t="s">
        <v>57</v>
      </c>
      <c r="D24" s="90"/>
      <c r="E24" s="91"/>
      <c r="F24" s="92">
        <v>549.92899999999997</v>
      </c>
      <c r="G24" s="92">
        <v>583.73800000000006</v>
      </c>
      <c r="H24" s="92">
        <v>608.72</v>
      </c>
      <c r="I24" s="93">
        <v>679.67</v>
      </c>
      <c r="J24" s="94">
        <v>679.67</v>
      </c>
      <c r="K24" s="92">
        <v>699.62400000000002</v>
      </c>
      <c r="L24" s="92">
        <v>731.26400000000001</v>
      </c>
      <c r="M24" s="94">
        <v>753.99300000000005</v>
      </c>
      <c r="N24" s="320">
        <f t="shared" si="0"/>
        <v>5.4006886936800003E-2</v>
      </c>
    </row>
    <row r="25" spans="2:14" x14ac:dyDescent="0.25">
      <c r="B25" s="557">
        <v>17</v>
      </c>
      <c r="C25" s="89" t="s">
        <v>260</v>
      </c>
      <c r="D25" s="90"/>
      <c r="E25" s="91"/>
      <c r="F25" s="92">
        <v>10251.82</v>
      </c>
      <c r="G25" s="92">
        <v>11002.847</v>
      </c>
      <c r="H25" s="92">
        <v>11481.691000000001</v>
      </c>
      <c r="I25" s="93">
        <v>12524.129000000001</v>
      </c>
      <c r="J25" s="94">
        <v>12334.629000000001</v>
      </c>
      <c r="K25" s="92">
        <v>13309.754999999999</v>
      </c>
      <c r="L25" s="92">
        <v>13912.474</v>
      </c>
      <c r="M25" s="94">
        <v>14344.859</v>
      </c>
      <c r="N25" s="320">
        <f t="shared" si="0"/>
        <v>5.7586467863062429E-2</v>
      </c>
    </row>
    <row r="26" spans="2:14" x14ac:dyDescent="0.25">
      <c r="B26" s="557">
        <v>18</v>
      </c>
      <c r="C26" s="89" t="s">
        <v>60</v>
      </c>
      <c r="D26" s="90"/>
      <c r="E26" s="91"/>
      <c r="F26" s="92">
        <v>760.96199999999999</v>
      </c>
      <c r="G26" s="92">
        <v>614.91099999999994</v>
      </c>
      <c r="H26" s="92">
        <v>639.25800000000004</v>
      </c>
      <c r="I26" s="93">
        <v>744.31399999999996</v>
      </c>
      <c r="J26" s="94">
        <v>719.303</v>
      </c>
      <c r="K26" s="92">
        <v>779.36300000000006</v>
      </c>
      <c r="L26" s="92">
        <v>815.30100000000004</v>
      </c>
      <c r="M26" s="94">
        <v>840.64400000000001</v>
      </c>
      <c r="N26" s="320">
        <f t="shared" si="0"/>
        <v>1.6735977015653214E-2</v>
      </c>
    </row>
    <row r="27" spans="2:14" x14ac:dyDescent="0.25">
      <c r="B27" s="557">
        <v>19</v>
      </c>
      <c r="C27" s="89" t="s">
        <v>62</v>
      </c>
      <c r="D27" s="90"/>
      <c r="E27" s="91"/>
      <c r="F27" s="92">
        <v>512.875</v>
      </c>
      <c r="G27" s="92">
        <v>521.76199999999994</v>
      </c>
      <c r="H27" s="92">
        <v>527.80100000000004</v>
      </c>
      <c r="I27" s="93">
        <v>575.10900000000004</v>
      </c>
      <c r="J27" s="94">
        <v>575.10900000000004</v>
      </c>
      <c r="K27" s="92">
        <v>614.71799999999996</v>
      </c>
      <c r="L27" s="92">
        <v>649.39200000000005</v>
      </c>
      <c r="M27" s="94">
        <v>669.62800000000004</v>
      </c>
      <c r="N27" s="320">
        <f t="shared" si="0"/>
        <v>4.5450992330535733E-2</v>
      </c>
    </row>
    <row r="28" spans="2:14" x14ac:dyDescent="0.25">
      <c r="B28" s="557">
        <v>20</v>
      </c>
      <c r="C28" s="89" t="s">
        <v>63</v>
      </c>
      <c r="D28" s="90"/>
      <c r="E28" s="91"/>
      <c r="F28" s="92">
        <v>117.187</v>
      </c>
      <c r="G28" s="92">
        <v>126.35299999999999</v>
      </c>
      <c r="H28" s="92">
        <v>125.85299999999999</v>
      </c>
      <c r="I28" s="93">
        <v>142.99600000000001</v>
      </c>
      <c r="J28" s="94">
        <v>137.79599999999999</v>
      </c>
      <c r="K28" s="92">
        <v>145.85900000000001</v>
      </c>
      <c r="L28" s="92">
        <v>152.45500000000001</v>
      </c>
      <c r="M28" s="94">
        <v>157.19399999999999</v>
      </c>
      <c r="N28" s="320">
        <f t="shared" si="0"/>
        <v>5.0169549631497334E-2</v>
      </c>
    </row>
    <row r="29" spans="2:14" x14ac:dyDescent="0.25">
      <c r="B29" s="557">
        <v>21</v>
      </c>
      <c r="C29" s="89" t="s">
        <v>65</v>
      </c>
      <c r="D29" s="90"/>
      <c r="E29" s="91"/>
      <c r="F29" s="92">
        <v>107.65900000000001</v>
      </c>
      <c r="G29" s="92">
        <v>113.098</v>
      </c>
      <c r="H29" s="92">
        <v>115.72</v>
      </c>
      <c r="I29" s="93">
        <v>129.958</v>
      </c>
      <c r="J29" s="94">
        <v>129.958</v>
      </c>
      <c r="K29" s="92">
        <v>141.78399999999999</v>
      </c>
      <c r="L29" s="92">
        <v>148.489</v>
      </c>
      <c r="M29" s="94">
        <v>153.10400000000001</v>
      </c>
      <c r="N29" s="320">
        <f t="shared" si="0"/>
        <v>6.0447972141007389E-2</v>
      </c>
    </row>
    <row r="30" spans="2:14" x14ac:dyDescent="0.25">
      <c r="B30" s="557">
        <v>22</v>
      </c>
      <c r="C30" s="89" t="s">
        <v>67</v>
      </c>
      <c r="D30" s="90"/>
      <c r="E30" s="91"/>
      <c r="F30" s="92">
        <v>18238.036</v>
      </c>
      <c r="G30" s="92">
        <v>18961.467000000001</v>
      </c>
      <c r="H30" s="92">
        <v>19426.151000000002</v>
      </c>
      <c r="I30" s="93">
        <v>20518.761999999999</v>
      </c>
      <c r="J30" s="94">
        <v>20518.761999999999</v>
      </c>
      <c r="K30" s="92">
        <v>21636.071</v>
      </c>
      <c r="L30" s="92">
        <v>23018.26</v>
      </c>
      <c r="M30" s="94">
        <v>23200.128000000001</v>
      </c>
      <c r="N30" s="320">
        <f t="shared" si="0"/>
        <v>4.0923273266638249E-2</v>
      </c>
    </row>
    <row r="31" spans="2:14" x14ac:dyDescent="0.25">
      <c r="B31" s="557">
        <v>23</v>
      </c>
      <c r="C31" s="89" t="s">
        <v>69</v>
      </c>
      <c r="D31" s="90"/>
      <c r="E31" s="91"/>
      <c r="F31" s="92">
        <v>34660.616000000002</v>
      </c>
      <c r="G31" s="92">
        <v>35307.131999999998</v>
      </c>
      <c r="H31" s="92">
        <v>37654.703000000001</v>
      </c>
      <c r="I31" s="93">
        <v>36703.097999999998</v>
      </c>
      <c r="J31" s="94">
        <v>36703.097999999998</v>
      </c>
      <c r="K31" s="92">
        <v>37744.675999999999</v>
      </c>
      <c r="L31" s="92">
        <v>39357.404000000002</v>
      </c>
      <c r="M31" s="94">
        <v>40580.593000000001</v>
      </c>
      <c r="N31" s="320">
        <f t="shared" si="0"/>
        <v>2.6629372089219228E-2</v>
      </c>
    </row>
    <row r="32" spans="2:14" x14ac:dyDescent="0.25">
      <c r="B32" s="557">
        <v>24</v>
      </c>
      <c r="C32" s="89" t="s">
        <v>71</v>
      </c>
      <c r="D32" s="90"/>
      <c r="E32" s="91"/>
      <c r="F32" s="92">
        <v>224.399</v>
      </c>
      <c r="G32" s="92">
        <v>239.00299999999999</v>
      </c>
      <c r="H32" s="92">
        <v>249.161</v>
      </c>
      <c r="I32" s="93">
        <v>293.62299999999999</v>
      </c>
      <c r="J32" s="94">
        <v>293.62299999999999</v>
      </c>
      <c r="K32" s="92">
        <v>308.964</v>
      </c>
      <c r="L32" s="92">
        <v>321.35300000000001</v>
      </c>
      <c r="M32" s="94">
        <v>331.34100000000001</v>
      </c>
      <c r="N32" s="320">
        <f t="shared" si="0"/>
        <v>6.7109640829790429E-2</v>
      </c>
    </row>
    <row r="33" spans="2:14" x14ac:dyDescent="0.25">
      <c r="B33" s="557">
        <v>25</v>
      </c>
      <c r="C33" s="89" t="s">
        <v>72</v>
      </c>
      <c r="D33" s="90"/>
      <c r="E33" s="91"/>
      <c r="F33" s="92">
        <v>12983.276</v>
      </c>
      <c r="G33" s="92">
        <v>13664.333000000001</v>
      </c>
      <c r="H33" s="92">
        <v>14361.593999999999</v>
      </c>
      <c r="I33" s="93">
        <v>15343.27</v>
      </c>
      <c r="J33" s="94">
        <v>15343.27</v>
      </c>
      <c r="K33" s="92">
        <v>16431.451000000001</v>
      </c>
      <c r="L33" s="92">
        <v>17174.745999999999</v>
      </c>
      <c r="M33" s="94">
        <v>17708.523000000001</v>
      </c>
      <c r="N33" s="320">
        <f t="shared" si="0"/>
        <v>5.3092068249132707E-2</v>
      </c>
    </row>
    <row r="34" spans="2:14" x14ac:dyDescent="0.25">
      <c r="B34" s="557">
        <v>26</v>
      </c>
      <c r="C34" s="89" t="s">
        <v>74</v>
      </c>
      <c r="D34" s="90"/>
      <c r="E34" s="91"/>
      <c r="F34" s="92">
        <v>124.797</v>
      </c>
      <c r="G34" s="92">
        <v>118.59</v>
      </c>
      <c r="H34" s="92">
        <v>120.355</v>
      </c>
      <c r="I34" s="93">
        <v>133.511</v>
      </c>
      <c r="J34" s="94">
        <v>133.511</v>
      </c>
      <c r="K34" s="92">
        <v>158.49199999999999</v>
      </c>
      <c r="L34" s="92">
        <v>167.68299999999999</v>
      </c>
      <c r="M34" s="94">
        <v>172.89500000000001</v>
      </c>
      <c r="N34" s="320">
        <f t="shared" si="0"/>
        <v>5.5835795076022654E-2</v>
      </c>
    </row>
    <row r="35" spans="2:14" x14ac:dyDescent="0.25">
      <c r="B35" s="557">
        <v>27</v>
      </c>
      <c r="C35" s="89" t="s">
        <v>76</v>
      </c>
      <c r="D35" s="90"/>
      <c r="E35" s="91"/>
      <c r="F35" s="92">
        <v>1869.7919999999999</v>
      </c>
      <c r="G35" s="92">
        <v>2011.6120000000001</v>
      </c>
      <c r="H35" s="92">
        <v>2149.924</v>
      </c>
      <c r="I35" s="93">
        <v>2248.6089999999999</v>
      </c>
      <c r="J35" s="94">
        <v>2228.0239999999999</v>
      </c>
      <c r="K35" s="92">
        <v>2395.1559999999999</v>
      </c>
      <c r="L35" s="92">
        <v>2535.4870000000001</v>
      </c>
      <c r="M35" s="94">
        <v>2632.4989999999998</v>
      </c>
      <c r="N35" s="320">
        <f t="shared" si="0"/>
        <v>5.8674582368934969E-2</v>
      </c>
    </row>
    <row r="36" spans="2:14" x14ac:dyDescent="0.25">
      <c r="B36" s="557">
        <v>28</v>
      </c>
      <c r="C36" s="89" t="s">
        <v>78</v>
      </c>
      <c r="D36" s="90"/>
      <c r="E36" s="91"/>
      <c r="F36" s="92">
        <v>80864.051000000007</v>
      </c>
      <c r="G36" s="92">
        <v>83795.135999999999</v>
      </c>
      <c r="H36" s="92">
        <v>90640.414999999994</v>
      </c>
      <c r="I36" s="93">
        <v>96862.528000000006</v>
      </c>
      <c r="J36" s="94">
        <v>96862.528000000006</v>
      </c>
      <c r="K36" s="92">
        <v>102281.519</v>
      </c>
      <c r="L36" s="92">
        <v>106562.84299999999</v>
      </c>
      <c r="M36" s="94">
        <v>109572.34600000001</v>
      </c>
      <c r="N36" s="320">
        <f t="shared" si="0"/>
        <v>5.193985841822335E-2</v>
      </c>
    </row>
    <row r="37" spans="2:14" x14ac:dyDescent="0.25">
      <c r="B37" s="557">
        <v>29</v>
      </c>
      <c r="C37" s="89" t="s">
        <v>261</v>
      </c>
      <c r="D37" s="90"/>
      <c r="E37" s="91"/>
      <c r="F37" s="92">
        <v>1420.8050000000001</v>
      </c>
      <c r="G37" s="92">
        <v>1399.097</v>
      </c>
      <c r="H37" s="92">
        <v>1419.579</v>
      </c>
      <c r="I37" s="93">
        <v>1605.8889999999999</v>
      </c>
      <c r="J37" s="94">
        <v>1605.8889999999999</v>
      </c>
      <c r="K37" s="92">
        <v>1664.703</v>
      </c>
      <c r="L37" s="92">
        <v>1740.713</v>
      </c>
      <c r="M37" s="94">
        <v>1794.816</v>
      </c>
      <c r="N37" s="320">
        <f t="shared" si="0"/>
        <v>3.9714839625789811E-2</v>
      </c>
    </row>
    <row r="38" spans="2:14" x14ac:dyDescent="0.25">
      <c r="B38" s="557">
        <v>30</v>
      </c>
      <c r="C38" s="89" t="s">
        <v>81</v>
      </c>
      <c r="D38" s="90"/>
      <c r="E38" s="91"/>
      <c r="F38" s="92">
        <v>264.964</v>
      </c>
      <c r="G38" s="92">
        <v>270.65499999999997</v>
      </c>
      <c r="H38" s="92">
        <v>273.21100000000001</v>
      </c>
      <c r="I38" s="93">
        <v>287.89499999999998</v>
      </c>
      <c r="J38" s="94">
        <v>287.89499999999998</v>
      </c>
      <c r="K38" s="92">
        <v>347.072</v>
      </c>
      <c r="L38" s="92">
        <v>362.77</v>
      </c>
      <c r="M38" s="94">
        <v>374.04300000000001</v>
      </c>
      <c r="N38" s="320">
        <f t="shared" si="0"/>
        <v>5.9145869054097799E-2</v>
      </c>
    </row>
    <row r="39" spans="2:14" x14ac:dyDescent="0.25">
      <c r="B39" s="557">
        <v>31</v>
      </c>
      <c r="C39" s="89" t="s">
        <v>83</v>
      </c>
      <c r="D39" s="90"/>
      <c r="E39" s="91"/>
      <c r="F39" s="92">
        <v>1351.5550000000001</v>
      </c>
      <c r="G39" s="92">
        <v>1395.35</v>
      </c>
      <c r="H39" s="92">
        <v>1344.1849999999999</v>
      </c>
      <c r="I39" s="93">
        <v>1556.3779999999999</v>
      </c>
      <c r="J39" s="94">
        <v>1504.664</v>
      </c>
      <c r="K39" s="92">
        <v>1671.8889999999999</v>
      </c>
      <c r="L39" s="92">
        <v>1715.8130000000001</v>
      </c>
      <c r="M39" s="94">
        <v>1769.14</v>
      </c>
      <c r="N39" s="320">
        <f t="shared" si="0"/>
        <v>4.5894982952686236E-2</v>
      </c>
    </row>
    <row r="40" spans="2:14" x14ac:dyDescent="0.25">
      <c r="B40" s="557">
        <v>32</v>
      </c>
      <c r="C40" s="89" t="s">
        <v>85</v>
      </c>
      <c r="D40" s="90"/>
      <c r="E40" s="91"/>
      <c r="F40" s="92">
        <v>2060.6619999999998</v>
      </c>
      <c r="G40" s="92">
        <v>2133.1120000000001</v>
      </c>
      <c r="H40" s="92">
        <v>2163.5709999999999</v>
      </c>
      <c r="I40" s="93">
        <v>2385.2600000000002</v>
      </c>
      <c r="J40" s="94">
        <v>2385.2600000000002</v>
      </c>
      <c r="K40" s="92">
        <v>2501.4780000000001</v>
      </c>
      <c r="L40" s="92">
        <v>2614.7860000000001</v>
      </c>
      <c r="M40" s="94">
        <v>2696.047</v>
      </c>
      <c r="N40" s="320">
        <f t="shared" si="0"/>
        <v>4.5811587371530571E-2</v>
      </c>
    </row>
    <row r="41" spans="2:14" x14ac:dyDescent="0.25">
      <c r="B41" s="557">
        <v>33</v>
      </c>
      <c r="C41" s="89" t="s">
        <v>87</v>
      </c>
      <c r="D41" s="90"/>
      <c r="E41" s="91"/>
      <c r="F41" s="92">
        <v>370.81</v>
      </c>
      <c r="G41" s="92">
        <v>389.80200000000002</v>
      </c>
      <c r="H41" s="92">
        <v>383.36099999999999</v>
      </c>
      <c r="I41" s="93">
        <v>456.279</v>
      </c>
      <c r="J41" s="94">
        <v>444.279</v>
      </c>
      <c r="K41" s="92">
        <v>477.245</v>
      </c>
      <c r="L41" s="92">
        <v>498.83</v>
      </c>
      <c r="M41" s="94">
        <v>514.33399999999995</v>
      </c>
      <c r="N41" s="320">
        <f t="shared" si="0"/>
        <v>5.6044695463271621E-2</v>
      </c>
    </row>
    <row r="42" spans="2:14" x14ac:dyDescent="0.25">
      <c r="B42" s="557">
        <v>34</v>
      </c>
      <c r="C42" s="89" t="s">
        <v>262</v>
      </c>
      <c r="D42" s="90"/>
      <c r="E42" s="91"/>
      <c r="F42" s="92">
        <v>819.40200000000004</v>
      </c>
      <c r="G42" s="92">
        <v>855.85299999999995</v>
      </c>
      <c r="H42" s="92">
        <v>893.34500000000003</v>
      </c>
      <c r="I42" s="93">
        <v>905.59</v>
      </c>
      <c r="J42" s="94">
        <v>905.59</v>
      </c>
      <c r="K42" s="92">
        <v>947.52099999999996</v>
      </c>
      <c r="L42" s="92">
        <v>990.78700000000003</v>
      </c>
      <c r="M42" s="94">
        <v>1021.579</v>
      </c>
      <c r="N42" s="320">
        <f t="shared" si="0"/>
        <v>3.7438807263800555E-2</v>
      </c>
    </row>
    <row r="43" spans="2:14" x14ac:dyDescent="0.25">
      <c r="B43" s="557">
        <v>35</v>
      </c>
      <c r="C43" s="89" t="s">
        <v>263</v>
      </c>
      <c r="D43" s="90"/>
      <c r="E43" s="91"/>
      <c r="F43" s="92">
        <v>340.47800000000001</v>
      </c>
      <c r="G43" s="92">
        <v>367.29300000000001</v>
      </c>
      <c r="H43" s="92">
        <v>374.32100000000003</v>
      </c>
      <c r="I43" s="93">
        <v>386.67700000000002</v>
      </c>
      <c r="J43" s="94">
        <v>386.67700000000002</v>
      </c>
      <c r="K43" s="92">
        <v>404.42700000000002</v>
      </c>
      <c r="L43" s="92">
        <v>422.71699999999998</v>
      </c>
      <c r="M43" s="94">
        <v>435.85300000000001</v>
      </c>
      <c r="N43" s="320">
        <f t="shared" si="0"/>
        <v>4.2017863144005796E-2</v>
      </c>
    </row>
    <row r="44" spans="2:14" x14ac:dyDescent="0.25">
      <c r="B44" s="557">
        <v>36</v>
      </c>
      <c r="C44" s="89" t="s">
        <v>91</v>
      </c>
      <c r="D44" s="90"/>
      <c r="E44" s="91"/>
      <c r="F44" s="92">
        <v>144.43</v>
      </c>
      <c r="G44" s="92">
        <v>181.452</v>
      </c>
      <c r="H44" s="92">
        <v>218.36</v>
      </c>
      <c r="I44" s="93">
        <v>263.54000000000002</v>
      </c>
      <c r="J44" s="94">
        <v>263.54000000000002</v>
      </c>
      <c r="K44" s="92">
        <v>277.07400000000001</v>
      </c>
      <c r="L44" s="92">
        <v>289.60300000000001</v>
      </c>
      <c r="M44" s="94">
        <v>298.60399999999998</v>
      </c>
      <c r="N44" s="320">
        <f t="shared" si="0"/>
        <v>0.12868573179334519</v>
      </c>
    </row>
    <row r="45" spans="2:14" x14ac:dyDescent="0.25">
      <c r="B45" s="557">
        <v>37</v>
      </c>
      <c r="C45" s="89" t="s">
        <v>93</v>
      </c>
      <c r="D45" s="90"/>
      <c r="E45" s="91"/>
      <c r="F45" s="92">
        <v>353.38299999999998</v>
      </c>
      <c r="G45" s="92">
        <v>375.69600000000003</v>
      </c>
      <c r="H45" s="92">
        <v>397.09</v>
      </c>
      <c r="I45" s="93">
        <v>434.36599999999999</v>
      </c>
      <c r="J45" s="94">
        <v>432.36599999999999</v>
      </c>
      <c r="K45" s="92">
        <v>454.613</v>
      </c>
      <c r="L45" s="92">
        <v>475.05099999999999</v>
      </c>
      <c r="M45" s="94">
        <v>489.73700000000002</v>
      </c>
      <c r="N45" s="320">
        <f t="shared" si="0"/>
        <v>5.58921080107877E-2</v>
      </c>
    </row>
    <row r="46" spans="2:14" x14ac:dyDescent="0.25">
      <c r="B46" s="557">
        <v>38</v>
      </c>
      <c r="C46" s="89" t="s">
        <v>95</v>
      </c>
      <c r="D46" s="90"/>
      <c r="E46" s="91"/>
      <c r="F46" s="92">
        <v>353.29399999999998</v>
      </c>
      <c r="G46" s="92">
        <v>364.41</v>
      </c>
      <c r="H46" s="92">
        <v>377.238</v>
      </c>
      <c r="I46" s="93">
        <v>432.86700000000002</v>
      </c>
      <c r="J46" s="94">
        <v>432.86700000000002</v>
      </c>
      <c r="K46" s="92">
        <v>451.78399999999999</v>
      </c>
      <c r="L46" s="92">
        <v>472.21499999999997</v>
      </c>
      <c r="M46" s="94">
        <v>486.89</v>
      </c>
      <c r="N46" s="320">
        <f t="shared" si="0"/>
        <v>5.4910865378119622E-2</v>
      </c>
    </row>
    <row r="47" spans="2:14" x14ac:dyDescent="0.25">
      <c r="B47" s="557">
        <v>39</v>
      </c>
      <c r="C47" s="89" t="s">
        <v>97</v>
      </c>
      <c r="D47" s="90"/>
      <c r="E47" s="91"/>
      <c r="F47" s="92">
        <v>1046.434</v>
      </c>
      <c r="G47" s="92">
        <v>1042.2349999999999</v>
      </c>
      <c r="H47" s="92">
        <v>1004.2430000000001</v>
      </c>
      <c r="I47" s="93">
        <v>1118.3109999999999</v>
      </c>
      <c r="J47" s="94">
        <v>1118.3109999999999</v>
      </c>
      <c r="K47" s="92">
        <v>1240.598</v>
      </c>
      <c r="L47" s="92">
        <v>1294.4469999999999</v>
      </c>
      <c r="M47" s="94">
        <v>1333.127</v>
      </c>
      <c r="N47" s="320">
        <f t="shared" si="0"/>
        <v>4.1181909671482053E-2</v>
      </c>
    </row>
    <row r="48" spans="2:14" x14ac:dyDescent="0.25">
      <c r="B48" s="557">
        <v>40</v>
      </c>
      <c r="C48" s="89" t="s">
        <v>99</v>
      </c>
      <c r="D48" s="90"/>
      <c r="E48" s="91"/>
      <c r="F48" s="92">
        <v>535.78099999999995</v>
      </c>
      <c r="G48" s="92">
        <v>566.39300000000003</v>
      </c>
      <c r="H48" s="92">
        <v>599.452</v>
      </c>
      <c r="I48" s="93">
        <v>640.9</v>
      </c>
      <c r="J48" s="94">
        <v>640.9</v>
      </c>
      <c r="K48" s="92">
        <v>664.56100000000004</v>
      </c>
      <c r="L48" s="92">
        <v>694.61</v>
      </c>
      <c r="M48" s="94">
        <v>716.197</v>
      </c>
      <c r="N48" s="320">
        <f t="shared" si="0"/>
        <v>4.9560629900665676E-2</v>
      </c>
    </row>
    <row r="49" spans="2:14" x14ac:dyDescent="0.25">
      <c r="B49" s="557">
        <v>41</v>
      </c>
      <c r="C49" s="89" t="s">
        <v>101</v>
      </c>
      <c r="D49" s="90"/>
      <c r="E49" s="91"/>
      <c r="F49" s="92">
        <v>1812.886</v>
      </c>
      <c r="G49" s="92">
        <v>1832.606</v>
      </c>
      <c r="H49" s="92">
        <v>1890.2940000000001</v>
      </c>
      <c r="I49" s="93">
        <v>2047.6279999999999</v>
      </c>
      <c r="J49" s="94">
        <v>1989.098</v>
      </c>
      <c r="K49" s="92">
        <v>2195.116</v>
      </c>
      <c r="L49" s="92">
        <v>2294.4070000000002</v>
      </c>
      <c r="M49" s="94">
        <v>2365.7190000000001</v>
      </c>
      <c r="N49" s="320">
        <f t="shared" si="0"/>
        <v>4.5358954618033298E-2</v>
      </c>
    </row>
    <row r="50" spans="2:14" x14ac:dyDescent="0.25">
      <c r="B50" s="557">
        <v>42</v>
      </c>
      <c r="C50" s="89" t="s">
        <v>265</v>
      </c>
      <c r="D50" s="90"/>
      <c r="E50" s="91"/>
      <c r="F50" s="92">
        <v>2653.7730000000001</v>
      </c>
      <c r="G50" s="92">
        <v>2772.4929999999999</v>
      </c>
      <c r="H50" s="92">
        <v>2556.058</v>
      </c>
      <c r="I50" s="321">
        <v>2743.3960000000002</v>
      </c>
      <c r="J50" s="322">
        <v>2743.3960000000002</v>
      </c>
      <c r="K50" s="92">
        <v>2843.8560000000002</v>
      </c>
      <c r="L50" s="92">
        <v>2971.6239999999998</v>
      </c>
      <c r="M50" s="94">
        <v>3063.9810000000002</v>
      </c>
      <c r="N50" s="320">
        <f t="shared" si="0"/>
        <v>2.4244678210078474E-2</v>
      </c>
    </row>
    <row r="51" spans="2:14" x14ac:dyDescent="0.25">
      <c r="B51" s="95" t="s">
        <v>18</v>
      </c>
      <c r="C51" s="96"/>
      <c r="D51" s="96"/>
      <c r="E51" s="97"/>
      <c r="F51" s="98">
        <f>SUM(F9:F50)</f>
        <v>188543.25399999999</v>
      </c>
      <c r="G51" s="98">
        <f t="shared" ref="G51:M51" si="1">SUM(G9:G50)</f>
        <v>194812.01999999996</v>
      </c>
      <c r="H51" s="98">
        <f t="shared" si="1"/>
        <v>206270.53499999995</v>
      </c>
      <c r="I51" s="99">
        <f t="shared" si="1"/>
        <v>217628.69999999998</v>
      </c>
      <c r="J51" s="100">
        <f t="shared" si="1"/>
        <v>217175.867</v>
      </c>
      <c r="K51" s="98">
        <f t="shared" si="1"/>
        <v>229134.04199999999</v>
      </c>
      <c r="L51" s="98">
        <f t="shared" si="1"/>
        <v>239589.47299999997</v>
      </c>
      <c r="M51" s="100">
        <f t="shared" si="1"/>
        <v>246214.64600000004</v>
      </c>
      <c r="N51" s="101">
        <f>+IF(ISERROR((M51/F51)^(1/6)-1),"-",((M51/F51)^(1/6)-1))</f>
        <v>4.5483414341597639E-2</v>
      </c>
    </row>
    <row r="52" spans="2:14" x14ac:dyDescent="0.25">
      <c r="B52" s="323"/>
      <c r="C52" s="324"/>
      <c r="D52" s="325"/>
      <c r="E52" s="325"/>
      <c r="F52" s="326"/>
      <c r="G52" s="327"/>
      <c r="H52" s="327"/>
      <c r="I52" s="328"/>
      <c r="J52" s="328"/>
      <c r="K52" s="327"/>
      <c r="L52" s="329"/>
      <c r="M52" s="330"/>
      <c r="N52" s="331"/>
    </row>
    <row r="53" spans="2:14" x14ac:dyDescent="0.25">
      <c r="B53" s="323"/>
      <c r="C53" s="324"/>
      <c r="D53" s="325"/>
      <c r="E53" s="325"/>
      <c r="F53" s="326"/>
      <c r="G53" s="327"/>
      <c r="H53" s="327"/>
      <c r="I53" s="328"/>
      <c r="J53" s="328"/>
      <c r="K53" s="327"/>
      <c r="L53" s="329"/>
      <c r="M53" s="330"/>
      <c r="N53" s="331"/>
    </row>
    <row r="54" spans="2:14" x14ac:dyDescent="0.25">
      <c r="B54" s="323"/>
      <c r="C54" s="324"/>
      <c r="D54" s="325"/>
      <c r="E54" s="325"/>
      <c r="F54" s="326"/>
      <c r="G54" s="327"/>
      <c r="H54" s="327"/>
      <c r="I54" s="328"/>
      <c r="J54" s="328"/>
      <c r="K54" s="327"/>
      <c r="L54" s="329"/>
      <c r="M54" s="330"/>
      <c r="N54" s="331"/>
    </row>
    <row r="55" spans="2:14" x14ac:dyDescent="0.25">
      <c r="B55" s="323"/>
      <c r="C55" s="324"/>
      <c r="D55" s="325"/>
      <c r="E55" s="325"/>
      <c r="F55" s="326"/>
      <c r="G55" s="327"/>
      <c r="H55" s="327"/>
      <c r="I55" s="328"/>
      <c r="J55" s="328"/>
      <c r="K55" s="327"/>
      <c r="L55" s="329"/>
      <c r="M55" s="330"/>
      <c r="N55" s="331"/>
    </row>
  </sheetData>
  <mergeCells count="4">
    <mergeCell ref="B2:M2"/>
    <mergeCell ref="K6:M6"/>
    <mergeCell ref="F7:H7"/>
    <mergeCell ref="K7:M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A4528-D70E-4E53-B0C6-BFF5C499958C}">
  <dimension ref="B2:Y56"/>
  <sheetViews>
    <sheetView showGridLines="0" zoomScale="130" zoomScaleNormal="130" workbookViewId="0"/>
  </sheetViews>
  <sheetFormatPr defaultRowHeight="15" x14ac:dyDescent="0.25"/>
  <cols>
    <col min="1" max="1" width="3.140625" customWidth="1"/>
    <col min="2" max="2" width="2.140625" customWidth="1"/>
    <col min="3" max="4" width="0.85546875" customWidth="1"/>
    <col min="5" max="5" width="27.5703125" customWidth="1"/>
    <col min="6" max="6" width="8.140625" customWidth="1"/>
    <col min="8" max="8" width="7.42578125" bestFit="1" customWidth="1"/>
    <col min="9" max="9" width="0" hidden="1" customWidth="1"/>
    <col min="10" max="10" width="6.140625" bestFit="1" customWidth="1"/>
    <col min="11" max="11" width="7.140625" bestFit="1" customWidth="1"/>
    <col min="12" max="12" width="0" hidden="1" customWidth="1"/>
    <col min="13" max="13" width="6.140625" customWidth="1"/>
    <col min="14" max="14" width="8" customWidth="1"/>
    <col min="15" max="15" width="0" hidden="1" customWidth="1"/>
    <col min="16" max="16" width="6.5703125" bestFit="1" customWidth="1"/>
    <col min="17" max="17" width="7.5703125" bestFit="1" customWidth="1"/>
    <col min="18" max="18" width="0" hidden="1" customWidth="1"/>
    <col min="19" max="19" width="6.5703125" bestFit="1" customWidth="1"/>
    <col min="20" max="20" width="7.85546875" customWidth="1"/>
    <col min="21" max="21" width="0" hidden="1" customWidth="1"/>
    <col min="22" max="22" width="6.5703125" bestFit="1" customWidth="1"/>
    <col min="23" max="23" width="8" customWidth="1"/>
    <col min="24" max="24" width="7.140625" customWidth="1"/>
    <col min="25" max="25" width="1.140625" customWidth="1"/>
  </cols>
  <sheetData>
    <row r="2" spans="2:25" x14ac:dyDescent="0.25">
      <c r="B2" s="449" t="s">
        <v>308</v>
      </c>
      <c r="C2" s="449"/>
      <c r="D2" s="449"/>
      <c r="E2" s="449"/>
      <c r="F2" s="449"/>
      <c r="G2" s="449"/>
      <c r="H2" s="449"/>
      <c r="I2" s="449"/>
      <c r="J2" s="449"/>
      <c r="K2" s="449"/>
      <c r="L2" s="449"/>
      <c r="M2" s="449"/>
      <c r="N2" s="449"/>
      <c r="O2" s="449"/>
      <c r="P2" s="449"/>
      <c r="Q2" s="127"/>
      <c r="R2" s="127"/>
      <c r="S2" s="75"/>
      <c r="T2" s="102"/>
      <c r="U2" s="102"/>
      <c r="V2" s="102"/>
      <c r="W2" s="102"/>
      <c r="X2" s="7"/>
      <c r="Y2" s="7"/>
    </row>
    <row r="3" spans="2:25" ht="14.45" customHeight="1" x14ac:dyDescent="0.25">
      <c r="B3" s="103"/>
      <c r="C3" s="103"/>
      <c r="D3" s="103"/>
      <c r="E3" s="77"/>
      <c r="F3" s="487" t="s">
        <v>228</v>
      </c>
      <c r="G3" s="488"/>
      <c r="H3" s="489"/>
      <c r="I3" s="490"/>
      <c r="J3" s="490"/>
      <c r="K3" s="490"/>
      <c r="L3" s="490"/>
      <c r="M3" s="490"/>
      <c r="N3" s="490"/>
      <c r="O3" s="490"/>
      <c r="P3" s="490"/>
      <c r="Q3" s="490"/>
      <c r="R3" s="490"/>
      <c r="S3" s="490"/>
      <c r="T3" s="490"/>
      <c r="U3" s="490"/>
      <c r="V3" s="491"/>
      <c r="W3" s="492" t="s">
        <v>229</v>
      </c>
      <c r="X3" s="464" t="s">
        <v>230</v>
      </c>
      <c r="Y3" s="7"/>
    </row>
    <row r="4" spans="2:25" ht="15" customHeight="1" x14ac:dyDescent="0.25">
      <c r="B4" s="127"/>
      <c r="C4" s="127"/>
      <c r="D4" s="127"/>
      <c r="E4" s="127"/>
      <c r="F4" s="466" t="s">
        <v>231</v>
      </c>
      <c r="G4" s="467"/>
      <c r="H4" s="104"/>
      <c r="I4" s="105"/>
      <c r="J4" s="105"/>
      <c r="K4" s="105"/>
      <c r="L4" s="105"/>
      <c r="M4" s="105"/>
      <c r="N4" s="105"/>
      <c r="O4" s="105"/>
      <c r="P4" s="105"/>
      <c r="Q4" s="105"/>
      <c r="R4" s="105"/>
      <c r="S4" s="105"/>
      <c r="T4" s="105"/>
      <c r="U4" s="105"/>
      <c r="V4" s="106"/>
      <c r="W4" s="493"/>
      <c r="X4" s="545"/>
      <c r="Y4" s="7"/>
    </row>
    <row r="5" spans="2:25" ht="15" customHeight="1" x14ac:dyDescent="0.25">
      <c r="B5" s="127"/>
      <c r="C5" s="127"/>
      <c r="D5" s="127"/>
      <c r="E5" s="127"/>
      <c r="F5" s="468" t="s">
        <v>309</v>
      </c>
      <c r="G5" s="469"/>
      <c r="H5" s="470" t="s">
        <v>232</v>
      </c>
      <c r="I5" s="471"/>
      <c r="J5" s="471"/>
      <c r="K5" s="471"/>
      <c r="L5" s="471"/>
      <c r="M5" s="471"/>
      <c r="N5" s="471"/>
      <c r="O5" s="471"/>
      <c r="P5" s="471"/>
      <c r="Q5" s="471"/>
      <c r="R5" s="471"/>
      <c r="S5" s="471"/>
      <c r="T5" s="471"/>
      <c r="U5" s="471"/>
      <c r="V5" s="472"/>
      <c r="W5" s="493"/>
      <c r="X5" s="545"/>
      <c r="Y5" s="7"/>
    </row>
    <row r="6" spans="2:25" ht="14.45" customHeight="1" x14ac:dyDescent="0.25">
      <c r="B6" s="7"/>
      <c r="C6" s="7"/>
      <c r="D6" s="7"/>
      <c r="E6" s="7"/>
      <c r="F6" s="473" t="s">
        <v>233</v>
      </c>
      <c r="G6" s="473" t="s">
        <v>234</v>
      </c>
      <c r="H6" s="478" t="s">
        <v>235</v>
      </c>
      <c r="I6" s="479"/>
      <c r="J6" s="480"/>
      <c r="K6" s="478" t="s">
        <v>236</v>
      </c>
      <c r="L6" s="479"/>
      <c r="M6" s="480"/>
      <c r="N6" s="478" t="s">
        <v>237</v>
      </c>
      <c r="O6" s="479"/>
      <c r="P6" s="479"/>
      <c r="Q6" s="479"/>
      <c r="R6" s="479"/>
      <c r="S6" s="479"/>
      <c r="T6" s="479"/>
      <c r="U6" s="479"/>
      <c r="V6" s="480"/>
      <c r="W6" s="493"/>
      <c r="X6" s="545"/>
      <c r="Y6" s="130"/>
    </row>
    <row r="7" spans="2:25" x14ac:dyDescent="0.25">
      <c r="B7" s="7"/>
      <c r="C7" s="7"/>
      <c r="D7" s="7"/>
      <c r="E7" s="7"/>
      <c r="F7" s="474"/>
      <c r="G7" s="474"/>
      <c r="H7" s="481"/>
      <c r="I7" s="544"/>
      <c r="J7" s="482"/>
      <c r="K7" s="481"/>
      <c r="L7" s="544"/>
      <c r="M7" s="482"/>
      <c r="N7" s="481"/>
      <c r="O7" s="544"/>
      <c r="P7" s="544"/>
      <c r="Q7" s="544"/>
      <c r="R7" s="544"/>
      <c r="S7" s="544"/>
      <c r="T7" s="544"/>
      <c r="U7" s="544"/>
      <c r="V7" s="482"/>
      <c r="W7" s="493"/>
      <c r="X7" s="545"/>
      <c r="Y7" s="130"/>
    </row>
    <row r="8" spans="2:25" x14ac:dyDescent="0.25">
      <c r="B8" s="7"/>
      <c r="C8" s="12"/>
      <c r="D8" s="12"/>
      <c r="E8" s="7"/>
      <c r="F8" s="474"/>
      <c r="G8" s="474"/>
      <c r="H8" s="481"/>
      <c r="I8" s="544"/>
      <c r="J8" s="482"/>
      <c r="K8" s="481"/>
      <c r="L8" s="544"/>
      <c r="M8" s="482"/>
      <c r="N8" s="481"/>
      <c r="O8" s="544"/>
      <c r="P8" s="544"/>
      <c r="Q8" s="544"/>
      <c r="R8" s="544"/>
      <c r="S8" s="544"/>
      <c r="T8" s="544"/>
      <c r="U8" s="544"/>
      <c r="V8" s="482"/>
      <c r="W8" s="493"/>
      <c r="X8" s="545"/>
      <c r="Y8" s="130"/>
    </row>
    <row r="9" spans="2:25" x14ac:dyDescent="0.25">
      <c r="B9" s="54"/>
      <c r="C9" s="107"/>
      <c r="D9" s="108"/>
      <c r="E9" s="51"/>
      <c r="F9" s="474"/>
      <c r="G9" s="474"/>
      <c r="H9" s="483"/>
      <c r="I9" s="452"/>
      <c r="J9" s="453"/>
      <c r="K9" s="483"/>
      <c r="L9" s="452"/>
      <c r="M9" s="453"/>
      <c r="N9" s="483"/>
      <c r="O9" s="452"/>
      <c r="P9" s="452"/>
      <c r="Q9" s="452"/>
      <c r="R9" s="452"/>
      <c r="S9" s="452"/>
      <c r="T9" s="452"/>
      <c r="U9" s="452"/>
      <c r="V9" s="453"/>
      <c r="W9" s="494"/>
      <c r="X9" s="465"/>
      <c r="Y9" s="109"/>
    </row>
    <row r="10" spans="2:25" ht="14.45" customHeight="1" x14ac:dyDescent="0.25">
      <c r="B10" s="54"/>
      <c r="C10" s="107"/>
      <c r="D10" s="108"/>
      <c r="E10" s="51"/>
      <c r="F10" s="474"/>
      <c r="G10" s="474"/>
      <c r="H10" s="484" t="s">
        <v>6</v>
      </c>
      <c r="I10" s="541"/>
      <c r="J10" s="485"/>
      <c r="K10" s="484" t="s">
        <v>7</v>
      </c>
      <c r="L10" s="541"/>
      <c r="M10" s="485"/>
      <c r="N10" s="484" t="s">
        <v>8</v>
      </c>
      <c r="O10" s="541"/>
      <c r="P10" s="485"/>
      <c r="Q10" s="484" t="s">
        <v>258</v>
      </c>
      <c r="R10" s="541"/>
      <c r="S10" s="485"/>
      <c r="T10" s="484" t="s">
        <v>273</v>
      </c>
      <c r="U10" s="541"/>
      <c r="V10" s="485"/>
      <c r="W10" s="476" t="s">
        <v>310</v>
      </c>
      <c r="X10" s="477"/>
      <c r="Y10" s="109"/>
    </row>
    <row r="11" spans="2:25" ht="19.5" x14ac:dyDescent="0.25">
      <c r="B11" s="125"/>
      <c r="C11" s="14"/>
      <c r="D11" s="15"/>
      <c r="E11" s="16"/>
      <c r="F11" s="475"/>
      <c r="G11" s="475"/>
      <c r="H11" s="110" t="s">
        <v>238</v>
      </c>
      <c r="I11" s="542" t="s">
        <v>239</v>
      </c>
      <c r="J11" s="543" t="s">
        <v>240</v>
      </c>
      <c r="K11" s="111" t="s">
        <v>238</v>
      </c>
      <c r="L11" s="542" t="s">
        <v>239</v>
      </c>
      <c r="M11" s="543" t="s">
        <v>240</v>
      </c>
      <c r="N11" s="111" t="s">
        <v>238</v>
      </c>
      <c r="O11" s="542" t="s">
        <v>239</v>
      </c>
      <c r="P11" s="543" t="s">
        <v>240</v>
      </c>
      <c r="Q11" s="111" t="s">
        <v>238</v>
      </c>
      <c r="R11" s="542" t="s">
        <v>239</v>
      </c>
      <c r="S11" s="543" t="s">
        <v>240</v>
      </c>
      <c r="T11" s="111" t="s">
        <v>238</v>
      </c>
      <c r="U11" s="542" t="s">
        <v>239</v>
      </c>
      <c r="V11" s="543" t="s">
        <v>240</v>
      </c>
      <c r="W11" s="112"/>
      <c r="X11" s="113"/>
      <c r="Y11" s="7"/>
    </row>
    <row r="12" spans="2:25" x14ac:dyDescent="0.25">
      <c r="B12" s="555">
        <v>1</v>
      </c>
      <c r="C12" s="24" t="s">
        <v>32</v>
      </c>
      <c r="D12" s="25"/>
      <c r="E12" s="26"/>
      <c r="F12" s="332">
        <v>633</v>
      </c>
      <c r="G12" s="333">
        <v>42</v>
      </c>
      <c r="H12" s="334">
        <v>507.76666666666654</v>
      </c>
      <c r="I12" s="334">
        <v>403694</v>
      </c>
      <c r="J12" s="335">
        <v>795.03840346615925</v>
      </c>
      <c r="K12" s="334">
        <v>533.54509999999993</v>
      </c>
      <c r="L12" s="334">
        <v>452780</v>
      </c>
      <c r="M12" s="335">
        <v>848.62554262048332</v>
      </c>
      <c r="N12" s="336">
        <v>568.71669649122816</v>
      </c>
      <c r="O12" s="336">
        <v>520392</v>
      </c>
      <c r="P12" s="336">
        <v>915.02852511738502</v>
      </c>
      <c r="Q12" s="334">
        <v>608.230454385965</v>
      </c>
      <c r="R12" s="334">
        <v>591779</v>
      </c>
      <c r="S12" s="335">
        <v>972.95193907616238</v>
      </c>
      <c r="T12" s="336">
        <v>594.46667007223937</v>
      </c>
      <c r="U12" s="336">
        <v>607374</v>
      </c>
      <c r="V12" s="114">
        <v>1021.7124534941414</v>
      </c>
      <c r="W12" s="115">
        <f>+IF(ISERROR((T12/K12)^(1/3)-1),0,((T12/K12)^(1/3)-1))</f>
        <v>3.6697675537834096E-2</v>
      </c>
      <c r="X12" s="116">
        <f>+IF(ISERROR((V12/M12)^(1/3)-1),0,((V12/M12)^(1/3)-1))</f>
        <v>6.3826642319838589E-2</v>
      </c>
      <c r="Y12" s="7"/>
    </row>
    <row r="13" spans="2:25" x14ac:dyDescent="0.25">
      <c r="B13" s="555">
        <v>2</v>
      </c>
      <c r="C13" s="24" t="s">
        <v>34</v>
      </c>
      <c r="D13" s="25"/>
      <c r="E13" s="26"/>
      <c r="F13" s="337">
        <v>1623</v>
      </c>
      <c r="G13" s="337">
        <v>0</v>
      </c>
      <c r="H13" s="334">
        <v>1623</v>
      </c>
      <c r="I13" s="334">
        <v>1699649</v>
      </c>
      <c r="J13" s="335">
        <v>1047.2267406038202</v>
      </c>
      <c r="K13" s="334">
        <v>1900</v>
      </c>
      <c r="L13" s="334">
        <v>1804497</v>
      </c>
      <c r="M13" s="335">
        <v>949.73526315789479</v>
      </c>
      <c r="N13" s="336">
        <v>2085</v>
      </c>
      <c r="O13" s="336">
        <v>1917037</v>
      </c>
      <c r="P13" s="336">
        <v>919.44220623501201</v>
      </c>
      <c r="Q13" s="334">
        <v>2233</v>
      </c>
      <c r="R13" s="334">
        <v>2076189</v>
      </c>
      <c r="S13" s="335">
        <v>929.77563815494852</v>
      </c>
      <c r="T13" s="336">
        <v>2296</v>
      </c>
      <c r="U13" s="336">
        <v>2140715</v>
      </c>
      <c r="V13" s="114">
        <v>932.3671602787457</v>
      </c>
      <c r="W13" s="117">
        <f>+IF(ISERROR((T13/K13)^(1/3)-1),0,((T13/K13)^(1/3)-1))</f>
        <v>6.5138528162902665E-2</v>
      </c>
      <c r="X13" s="116">
        <f>+IF(ISERROR((V13/M13)^(1/3)-1),0,((V13/M13)^(1/3)-1))</f>
        <v>-6.1333104869908395E-3</v>
      </c>
      <c r="Y13" s="7"/>
    </row>
    <row r="14" spans="2:25" x14ac:dyDescent="0.25">
      <c r="B14" s="555">
        <v>3</v>
      </c>
      <c r="C14" s="24" t="s">
        <v>36</v>
      </c>
      <c r="D14" s="25"/>
      <c r="E14" s="26"/>
      <c r="F14" s="337">
        <v>447</v>
      </c>
      <c r="G14" s="337">
        <v>9</v>
      </c>
      <c r="H14" s="334">
        <v>447</v>
      </c>
      <c r="I14" s="334">
        <v>372679</v>
      </c>
      <c r="J14" s="335">
        <v>833.73378076062636</v>
      </c>
      <c r="K14" s="334">
        <v>515.27520000000004</v>
      </c>
      <c r="L14" s="334">
        <v>451528</v>
      </c>
      <c r="M14" s="335">
        <v>876.28513850462809</v>
      </c>
      <c r="N14" s="336">
        <v>511.53730000000002</v>
      </c>
      <c r="O14" s="336">
        <v>472359</v>
      </c>
      <c r="P14" s="336">
        <v>923.41066819565253</v>
      </c>
      <c r="Q14" s="334">
        <v>504.3886</v>
      </c>
      <c r="R14" s="334">
        <v>493867</v>
      </c>
      <c r="S14" s="335">
        <v>979.13989332827907</v>
      </c>
      <c r="T14" s="336">
        <v>486.63760099999996</v>
      </c>
      <c r="U14" s="336">
        <v>509214</v>
      </c>
      <c r="V14" s="114">
        <v>1046.3926317111695</v>
      </c>
      <c r="W14" s="117">
        <f>+IF(ISERROR((T14/K14)^(1/3)-1),0,((T14/K14)^(1/3)-1))</f>
        <v>-1.8879973306076048E-2</v>
      </c>
      <c r="X14" s="116">
        <f t="shared" ref="X14:X19" si="0">+IF(ISERROR((V14/M14)^(1/3)-1),0,((V14/M14)^(1/3)-1))</f>
        <v>6.0921072201076232E-2</v>
      </c>
      <c r="Y14" s="7"/>
    </row>
    <row r="15" spans="2:25" x14ac:dyDescent="0.25">
      <c r="B15" s="555">
        <v>4</v>
      </c>
      <c r="C15" s="24" t="s">
        <v>38</v>
      </c>
      <c r="D15" s="25"/>
      <c r="E15" s="26"/>
      <c r="F15" s="337">
        <v>500</v>
      </c>
      <c r="G15" s="337">
        <v>3</v>
      </c>
      <c r="H15" s="334">
        <v>426.3</v>
      </c>
      <c r="I15" s="334">
        <v>287414</v>
      </c>
      <c r="J15" s="335">
        <v>674.20595824536713</v>
      </c>
      <c r="K15" s="334">
        <v>421.85055808757511</v>
      </c>
      <c r="L15" s="334">
        <v>311080</v>
      </c>
      <c r="M15" s="335">
        <v>737.41753812121442</v>
      </c>
      <c r="N15" s="336">
        <v>415.56410948787203</v>
      </c>
      <c r="O15" s="336">
        <v>324517</v>
      </c>
      <c r="P15" s="336">
        <v>780.90718758153685</v>
      </c>
      <c r="Q15" s="334">
        <v>421.40315463144674</v>
      </c>
      <c r="R15" s="334">
        <v>339194</v>
      </c>
      <c r="S15" s="335">
        <v>804.9156639481123</v>
      </c>
      <c r="T15" s="336">
        <v>413.72122814054239</v>
      </c>
      <c r="U15" s="336">
        <v>349736</v>
      </c>
      <c r="V15" s="114">
        <v>845.34216813548085</v>
      </c>
      <c r="W15" s="117">
        <f t="shared" ref="W15:W54" si="1">+IF(ISERROR((T15/K15)^(1/3)-1),0,((T15/K15)^(1/3)-1))</f>
        <v>-6.4652558883375733E-3</v>
      </c>
      <c r="X15" s="116">
        <f t="shared" si="0"/>
        <v>4.6581427893818361E-2</v>
      </c>
      <c r="Y15" s="7"/>
    </row>
    <row r="16" spans="2:25" x14ac:dyDescent="0.25">
      <c r="B16" s="555">
        <v>5</v>
      </c>
      <c r="C16" s="24" t="s">
        <v>40</v>
      </c>
      <c r="D16" s="25"/>
      <c r="E16" s="26"/>
      <c r="F16" s="337">
        <v>7275</v>
      </c>
      <c r="G16" s="337">
        <v>11</v>
      </c>
      <c r="H16" s="334">
        <v>7286</v>
      </c>
      <c r="I16" s="334">
        <v>3792403</v>
      </c>
      <c r="J16" s="335">
        <v>520.50548998078511</v>
      </c>
      <c r="K16" s="334">
        <v>11644.202669192577</v>
      </c>
      <c r="L16" s="334">
        <v>4232593</v>
      </c>
      <c r="M16" s="335">
        <v>363.4935873452547</v>
      </c>
      <c r="N16" s="336">
        <v>11932.832363637021</v>
      </c>
      <c r="O16" s="336">
        <v>4397422</v>
      </c>
      <c r="P16" s="336">
        <v>368.51452077716988</v>
      </c>
      <c r="Q16" s="334">
        <v>12433.594354935552</v>
      </c>
      <c r="R16" s="334">
        <v>4596571</v>
      </c>
      <c r="S16" s="335">
        <v>369.68963831246253</v>
      </c>
      <c r="T16" s="336">
        <v>12576.29844193093</v>
      </c>
      <c r="U16" s="336">
        <v>4739427</v>
      </c>
      <c r="V16" s="114">
        <v>376.85389082356426</v>
      </c>
      <c r="W16" s="117">
        <f t="shared" si="1"/>
        <v>2.6000784902545426E-2</v>
      </c>
      <c r="X16" s="116">
        <f t="shared" si="0"/>
        <v>1.2104641768094559E-2</v>
      </c>
      <c r="Y16" s="7"/>
    </row>
    <row r="17" spans="2:25" x14ac:dyDescent="0.25">
      <c r="B17" s="555">
        <v>6</v>
      </c>
      <c r="C17" s="24" t="s">
        <v>41</v>
      </c>
      <c r="D17" s="25"/>
      <c r="E17" s="26"/>
      <c r="F17" s="337">
        <v>2964</v>
      </c>
      <c r="G17" s="337">
        <v>13</v>
      </c>
      <c r="H17" s="334">
        <v>3116</v>
      </c>
      <c r="I17" s="334">
        <v>3270000</v>
      </c>
      <c r="J17" s="335">
        <v>1049.4223363286264</v>
      </c>
      <c r="K17" s="334">
        <v>3586.6077879999998</v>
      </c>
      <c r="L17" s="334">
        <v>3235882</v>
      </c>
      <c r="M17" s="335">
        <v>902.21239434837253</v>
      </c>
      <c r="N17" s="336">
        <v>3360.613356402408</v>
      </c>
      <c r="O17" s="336">
        <v>3384817</v>
      </c>
      <c r="P17" s="336">
        <v>1007.2021506286883</v>
      </c>
      <c r="Q17" s="334">
        <v>3244.2118833302334</v>
      </c>
      <c r="R17" s="334">
        <v>3537928</v>
      </c>
      <c r="S17" s="335">
        <v>1090.5354296305279</v>
      </c>
      <c r="T17" s="336">
        <v>3430.6057793673122</v>
      </c>
      <c r="U17" s="336">
        <v>3647882</v>
      </c>
      <c r="V17" s="114">
        <v>1063.3346512558953</v>
      </c>
      <c r="W17" s="117">
        <f t="shared" si="1"/>
        <v>-1.4714006051721684E-2</v>
      </c>
      <c r="X17" s="116">
        <f t="shared" si="0"/>
        <v>5.6299463469498656E-2</v>
      </c>
      <c r="Y17" s="7"/>
    </row>
    <row r="18" spans="2:25" x14ac:dyDescent="0.25">
      <c r="B18" s="555">
        <v>7</v>
      </c>
      <c r="C18" s="24" t="s">
        <v>42</v>
      </c>
      <c r="D18" s="25"/>
      <c r="E18" s="26"/>
      <c r="F18" s="337">
        <v>80</v>
      </c>
      <c r="G18" s="337">
        <v>915</v>
      </c>
      <c r="H18" s="334">
        <v>80</v>
      </c>
      <c r="I18" s="334">
        <v>63981</v>
      </c>
      <c r="J18" s="335">
        <v>799.76250000000005</v>
      </c>
      <c r="K18" s="334">
        <v>81.817667802385003</v>
      </c>
      <c r="L18" s="334">
        <v>65259</v>
      </c>
      <c r="M18" s="335">
        <v>797.61501094874382</v>
      </c>
      <c r="N18" s="336">
        <v>94.558095694619496</v>
      </c>
      <c r="O18" s="336">
        <v>69511</v>
      </c>
      <c r="P18" s="336">
        <v>735.1142119495463</v>
      </c>
      <c r="Q18" s="334">
        <v>93.697641149165008</v>
      </c>
      <c r="R18" s="334">
        <v>72656</v>
      </c>
      <c r="S18" s="335">
        <v>775.43040688007204</v>
      </c>
      <c r="T18" s="336">
        <v>92.739179610703459</v>
      </c>
      <c r="U18" s="336">
        <v>74914</v>
      </c>
      <c r="V18" s="114">
        <v>807.7923517813158</v>
      </c>
      <c r="W18" s="117">
        <f t="shared" si="1"/>
        <v>4.2650409071468331E-2</v>
      </c>
      <c r="X18" s="116">
        <f t="shared" si="0"/>
        <v>4.2352757057655399E-3</v>
      </c>
      <c r="Y18" s="7"/>
    </row>
    <row r="19" spans="2:25" x14ac:dyDescent="0.25">
      <c r="B19" s="555">
        <v>8</v>
      </c>
      <c r="C19" s="24" t="s">
        <v>43</v>
      </c>
      <c r="D19" s="25"/>
      <c r="E19" s="26"/>
      <c r="F19" s="337">
        <v>1154</v>
      </c>
      <c r="G19" s="337">
        <v>108</v>
      </c>
      <c r="H19" s="334">
        <v>1115.6166666666666</v>
      </c>
      <c r="I19" s="334">
        <v>970590</v>
      </c>
      <c r="J19" s="335">
        <v>870.00313727833645</v>
      </c>
      <c r="K19" s="334">
        <v>1156.1124828096824</v>
      </c>
      <c r="L19" s="334">
        <v>1050912</v>
      </c>
      <c r="M19" s="335">
        <v>909.0049762683858</v>
      </c>
      <c r="N19" s="336">
        <v>1196.6873927263634</v>
      </c>
      <c r="O19" s="336">
        <v>1147834</v>
      </c>
      <c r="P19" s="336">
        <v>959.17614489523214</v>
      </c>
      <c r="Q19" s="334">
        <v>1186.5620176660761</v>
      </c>
      <c r="R19" s="334">
        <v>1200212</v>
      </c>
      <c r="S19" s="335">
        <v>1011.5038085921315</v>
      </c>
      <c r="T19" s="336">
        <v>1161.5560563125671</v>
      </c>
      <c r="U19" s="336">
        <v>1237516</v>
      </c>
      <c r="V19" s="114">
        <v>1065.3949874176305</v>
      </c>
      <c r="W19" s="117">
        <f t="shared" si="1"/>
        <v>1.5670482316461065E-3</v>
      </c>
      <c r="X19" s="116">
        <f t="shared" si="0"/>
        <v>5.4341892452204554E-2</v>
      </c>
      <c r="Y19" s="7"/>
    </row>
    <row r="20" spans="2:25" x14ac:dyDescent="0.25">
      <c r="B20" s="555">
        <v>9</v>
      </c>
      <c r="C20" s="24" t="s">
        <v>45</v>
      </c>
      <c r="D20" s="25"/>
      <c r="E20" s="26"/>
      <c r="F20" s="337">
        <v>334</v>
      </c>
      <c r="G20" s="337">
        <v>3</v>
      </c>
      <c r="H20" s="334">
        <v>409</v>
      </c>
      <c r="I20" s="334">
        <v>325499</v>
      </c>
      <c r="J20" s="335">
        <v>795.84107579462102</v>
      </c>
      <c r="K20" s="334">
        <v>397.81399999999996</v>
      </c>
      <c r="L20" s="334">
        <v>347756</v>
      </c>
      <c r="M20" s="335">
        <v>874.16732442799912</v>
      </c>
      <c r="N20" s="336">
        <v>425.05010000000004</v>
      </c>
      <c r="O20" s="336">
        <v>388800</v>
      </c>
      <c r="P20" s="336">
        <v>914.7157005727089</v>
      </c>
      <c r="Q20" s="334">
        <v>419.83109999999999</v>
      </c>
      <c r="R20" s="334">
        <v>406385</v>
      </c>
      <c r="S20" s="335">
        <v>967.97259659896565</v>
      </c>
      <c r="T20" s="336">
        <v>405.03819999999996</v>
      </c>
      <c r="U20" s="336">
        <v>419018</v>
      </c>
      <c r="V20" s="114">
        <v>1034.5147692242363</v>
      </c>
      <c r="W20" s="117">
        <f t="shared" si="1"/>
        <v>6.0169711111150992E-3</v>
      </c>
      <c r="X20" s="116">
        <f>+IF(ISERROR((V20/M20)^(1/3)-1),0,((V20/M20)^(1/3)-1))</f>
        <v>5.774433677317159E-2</v>
      </c>
      <c r="Y20" s="7"/>
    </row>
    <row r="21" spans="2:25" x14ac:dyDescent="0.25">
      <c r="B21" s="555">
        <v>10</v>
      </c>
      <c r="C21" s="24" t="s">
        <v>259</v>
      </c>
      <c r="D21" s="25"/>
      <c r="E21" s="26"/>
      <c r="F21" s="337">
        <v>342</v>
      </c>
      <c r="G21" s="337">
        <v>7</v>
      </c>
      <c r="H21" s="334">
        <v>358.77576842872458</v>
      </c>
      <c r="I21" s="334">
        <v>280387</v>
      </c>
      <c r="J21" s="335">
        <v>781.51041590118564</v>
      </c>
      <c r="K21" s="334">
        <v>341.20849584170588</v>
      </c>
      <c r="L21" s="334">
        <v>315477</v>
      </c>
      <c r="M21" s="335">
        <v>924.58717717965828</v>
      </c>
      <c r="N21" s="336">
        <v>390.51090629975005</v>
      </c>
      <c r="O21" s="336">
        <v>382618</v>
      </c>
      <c r="P21" s="336">
        <v>979.78825642915183</v>
      </c>
      <c r="Q21" s="334">
        <v>386.6953305346704</v>
      </c>
      <c r="R21" s="334">
        <v>399805</v>
      </c>
      <c r="S21" s="335">
        <v>1033.9018044184895</v>
      </c>
      <c r="T21" s="336">
        <v>376.10069906944648</v>
      </c>
      <c r="U21" s="336">
        <v>412390</v>
      </c>
      <c r="V21" s="114">
        <v>1096.4882570554669</v>
      </c>
      <c r="W21" s="117">
        <f t="shared" si="1"/>
        <v>3.2986790975606972E-2</v>
      </c>
      <c r="X21" s="116">
        <f t="shared" ref="X21:X26" si="2">+IF(ISERROR((V21/M21)^(1/3)-1),0,((V21/M21)^(1/3)-1))</f>
        <v>5.8486620852804982E-2</v>
      </c>
      <c r="Y21" s="7"/>
    </row>
    <row r="22" spans="2:25" x14ac:dyDescent="0.25">
      <c r="B22" s="555">
        <v>11</v>
      </c>
      <c r="C22" s="24" t="s">
        <v>48</v>
      </c>
      <c r="D22" s="25"/>
      <c r="E22" s="26"/>
      <c r="F22" s="337">
        <v>420</v>
      </c>
      <c r="G22" s="337">
        <v>16</v>
      </c>
      <c r="H22" s="334">
        <v>420</v>
      </c>
      <c r="I22" s="334">
        <v>284135</v>
      </c>
      <c r="J22" s="335">
        <v>676.51190476190482</v>
      </c>
      <c r="K22" s="334">
        <v>402.94140010000001</v>
      </c>
      <c r="L22" s="334">
        <v>292163</v>
      </c>
      <c r="M22" s="335">
        <v>725.07565598246401</v>
      </c>
      <c r="N22" s="336">
        <v>418.37340009999997</v>
      </c>
      <c r="O22" s="336">
        <v>321974</v>
      </c>
      <c r="P22" s="336">
        <v>769.5852554752322</v>
      </c>
      <c r="Q22" s="334">
        <v>415.04840009999998</v>
      </c>
      <c r="R22" s="334">
        <v>336536</v>
      </c>
      <c r="S22" s="335">
        <v>810.83555536876293</v>
      </c>
      <c r="T22" s="336">
        <v>407.50340010000002</v>
      </c>
      <c r="U22" s="336">
        <v>346997</v>
      </c>
      <c r="V22" s="114">
        <v>851.51927545843307</v>
      </c>
      <c r="W22" s="117">
        <f t="shared" si="1"/>
        <v>3.7597616569706727E-3</v>
      </c>
      <c r="X22" s="116">
        <f t="shared" si="2"/>
        <v>5.5043549060467267E-2</v>
      </c>
      <c r="Y22" s="7"/>
    </row>
    <row r="23" spans="2:25" x14ac:dyDescent="0.25">
      <c r="B23" s="555">
        <v>12</v>
      </c>
      <c r="C23" s="24" t="s">
        <v>50</v>
      </c>
      <c r="D23" s="25"/>
      <c r="E23" s="26"/>
      <c r="F23" s="337">
        <v>257</v>
      </c>
      <c r="G23" s="337">
        <v>8</v>
      </c>
      <c r="H23" s="334">
        <v>271.58333333333326</v>
      </c>
      <c r="I23" s="334">
        <v>219398</v>
      </c>
      <c r="J23" s="335">
        <v>807.8478060754835</v>
      </c>
      <c r="K23" s="334">
        <v>271.87878504672898</v>
      </c>
      <c r="L23" s="334">
        <v>242260</v>
      </c>
      <c r="M23" s="335">
        <v>891.05885903661715</v>
      </c>
      <c r="N23" s="336">
        <v>272.76429640544495</v>
      </c>
      <c r="O23" s="336">
        <v>274972</v>
      </c>
      <c r="P23" s="336">
        <v>1008.0938144165079</v>
      </c>
      <c r="Q23" s="334">
        <v>271.37829640544498</v>
      </c>
      <c r="R23" s="334">
        <v>287397</v>
      </c>
      <c r="S23" s="335">
        <v>1059.0272096432602</v>
      </c>
      <c r="T23" s="336">
        <v>268.56596307211163</v>
      </c>
      <c r="U23" s="336">
        <v>296851</v>
      </c>
      <c r="V23" s="114">
        <v>1105.3187701238733</v>
      </c>
      <c r="W23" s="117">
        <f t="shared" si="1"/>
        <v>-4.0782504103522577E-3</v>
      </c>
      <c r="X23" s="116">
        <f t="shared" si="2"/>
        <v>7.4468573478068123E-2</v>
      </c>
      <c r="Y23" s="7"/>
    </row>
    <row r="24" spans="2:25" x14ac:dyDescent="0.25">
      <c r="B24" s="555">
        <v>13</v>
      </c>
      <c r="C24" s="24" t="s">
        <v>51</v>
      </c>
      <c r="D24" s="25"/>
      <c r="E24" s="26"/>
      <c r="F24" s="337">
        <v>762</v>
      </c>
      <c r="G24" s="337">
        <v>23</v>
      </c>
      <c r="H24" s="334">
        <v>676.19999999999993</v>
      </c>
      <c r="I24" s="334">
        <v>546324</v>
      </c>
      <c r="J24" s="335">
        <v>807.93256433007991</v>
      </c>
      <c r="K24" s="334">
        <v>728.74399999999991</v>
      </c>
      <c r="L24" s="334">
        <v>644398</v>
      </c>
      <c r="M24" s="335">
        <v>884.25839526637617</v>
      </c>
      <c r="N24" s="336">
        <v>736.91872820512822</v>
      </c>
      <c r="O24" s="336">
        <v>683137</v>
      </c>
      <c r="P24" s="336">
        <v>927.01810098364388</v>
      </c>
      <c r="Q24" s="334">
        <v>733.34289201465208</v>
      </c>
      <c r="R24" s="334">
        <v>713274</v>
      </c>
      <c r="S24" s="335">
        <v>972.63368577894244</v>
      </c>
      <c r="T24" s="336">
        <v>715.03652292374295</v>
      </c>
      <c r="U24" s="336">
        <v>735443</v>
      </c>
      <c r="V24" s="114">
        <v>1028.5390695748185</v>
      </c>
      <c r="W24" s="117">
        <f t="shared" si="1"/>
        <v>-6.3096374251054854E-3</v>
      </c>
      <c r="X24" s="116">
        <f t="shared" si="2"/>
        <v>5.167253886721368E-2</v>
      </c>
      <c r="Y24" s="7"/>
    </row>
    <row r="25" spans="2:25" x14ac:dyDescent="0.25">
      <c r="B25" s="555">
        <v>14</v>
      </c>
      <c r="C25" s="24" t="s">
        <v>53</v>
      </c>
      <c r="D25" s="25"/>
      <c r="E25" s="26"/>
      <c r="F25" s="337">
        <v>3301</v>
      </c>
      <c r="G25" s="337">
        <v>0</v>
      </c>
      <c r="H25" s="334">
        <v>2581</v>
      </c>
      <c r="I25" s="334">
        <v>1665976</v>
      </c>
      <c r="J25" s="335">
        <v>645.47694691979848</v>
      </c>
      <c r="K25" s="334">
        <v>2527.2302</v>
      </c>
      <c r="L25" s="334">
        <v>1822949</v>
      </c>
      <c r="M25" s="335">
        <v>721.32289333991025</v>
      </c>
      <c r="N25" s="336">
        <v>2434.8659000000002</v>
      </c>
      <c r="O25" s="336">
        <v>1910054</v>
      </c>
      <c r="P25" s="336">
        <v>784.45962876230669</v>
      </c>
      <c r="Q25" s="334">
        <v>2340.8851000000004</v>
      </c>
      <c r="R25" s="334">
        <v>1996462</v>
      </c>
      <c r="S25" s="335">
        <v>852.86629403553366</v>
      </c>
      <c r="T25" s="336">
        <v>2305.2619</v>
      </c>
      <c r="U25" s="336">
        <v>2058509</v>
      </c>
      <c r="V25" s="114">
        <v>892.96101236913694</v>
      </c>
      <c r="W25" s="117">
        <f t="shared" si="1"/>
        <v>-3.0178465329976367E-2</v>
      </c>
      <c r="X25" s="116">
        <f t="shared" si="2"/>
        <v>7.3744437920852279E-2</v>
      </c>
      <c r="Y25" s="7"/>
    </row>
    <row r="26" spans="2:25" x14ac:dyDescent="0.25">
      <c r="B26" s="555">
        <v>15</v>
      </c>
      <c r="C26" s="24" t="s">
        <v>55</v>
      </c>
      <c r="D26" s="25"/>
      <c r="E26" s="26"/>
      <c r="F26" s="337">
        <v>115</v>
      </c>
      <c r="G26" s="337">
        <v>0</v>
      </c>
      <c r="H26" s="334">
        <v>116</v>
      </c>
      <c r="I26" s="334">
        <v>92752</v>
      </c>
      <c r="J26" s="335">
        <v>799.58620689655174</v>
      </c>
      <c r="K26" s="334">
        <v>127</v>
      </c>
      <c r="L26" s="334">
        <v>106320</v>
      </c>
      <c r="M26" s="335">
        <v>837.16535433070862</v>
      </c>
      <c r="N26" s="336">
        <v>176</v>
      </c>
      <c r="O26" s="336">
        <v>144113</v>
      </c>
      <c r="P26" s="336">
        <v>818.82386363636363</v>
      </c>
      <c r="Q26" s="334">
        <v>173.9</v>
      </c>
      <c r="R26" s="334">
        <v>150578</v>
      </c>
      <c r="S26" s="335">
        <v>865.88844163312251</v>
      </c>
      <c r="T26" s="336">
        <v>169.9</v>
      </c>
      <c r="U26" s="336">
        <v>155730</v>
      </c>
      <c r="V26" s="114">
        <v>916.59799882283698</v>
      </c>
      <c r="W26" s="117">
        <f t="shared" si="1"/>
        <v>0.10186880002733867</v>
      </c>
      <c r="X26" s="116">
        <f t="shared" si="2"/>
        <v>3.0676923813347523E-2</v>
      </c>
      <c r="Y26" s="7"/>
    </row>
    <row r="27" spans="2:25" x14ac:dyDescent="0.25">
      <c r="B27" s="555">
        <v>16</v>
      </c>
      <c r="C27" s="24" t="s">
        <v>57</v>
      </c>
      <c r="D27" s="25"/>
      <c r="E27" s="26"/>
      <c r="F27" s="337">
        <v>819</v>
      </c>
      <c r="G27" s="337">
        <v>28</v>
      </c>
      <c r="H27" s="334">
        <v>752</v>
      </c>
      <c r="I27" s="334">
        <v>608720</v>
      </c>
      <c r="J27" s="335">
        <v>809.468085106383</v>
      </c>
      <c r="K27" s="334">
        <v>788.95660428682174</v>
      </c>
      <c r="L27" s="334">
        <v>679670</v>
      </c>
      <c r="M27" s="335">
        <v>861.47957480422951</v>
      </c>
      <c r="N27" s="336">
        <v>770.12875038482525</v>
      </c>
      <c r="O27" s="336">
        <v>699624</v>
      </c>
      <c r="P27" s="336">
        <v>908.45069691321771</v>
      </c>
      <c r="Q27" s="334">
        <v>766.06506617429898</v>
      </c>
      <c r="R27" s="334">
        <v>731264</v>
      </c>
      <c r="S27" s="335">
        <v>954.57165753805452</v>
      </c>
      <c r="T27" s="336">
        <v>753.01320624851053</v>
      </c>
      <c r="U27" s="336">
        <v>753993</v>
      </c>
      <c r="V27" s="114">
        <v>1001.3011641009203</v>
      </c>
      <c r="W27" s="117">
        <f t="shared" si="1"/>
        <v>-1.5422684145024124E-2</v>
      </c>
      <c r="X27" s="116">
        <f>+IF(ISERROR((V27/M27)^(1/3)-1),0,((V27/M27)^(1/3)-1))</f>
        <v>5.1412764872912353E-2</v>
      </c>
      <c r="Y27" s="7"/>
    </row>
    <row r="28" spans="2:25" x14ac:dyDescent="0.25">
      <c r="B28" s="555">
        <v>17</v>
      </c>
      <c r="C28" s="24" t="s">
        <v>260</v>
      </c>
      <c r="D28" s="25"/>
      <c r="E28" s="26"/>
      <c r="F28" s="337">
        <v>27844</v>
      </c>
      <c r="G28" s="337">
        <v>437</v>
      </c>
      <c r="H28" s="334">
        <v>31000.870000000003</v>
      </c>
      <c r="I28" s="334">
        <v>11481691</v>
      </c>
      <c r="J28" s="335">
        <v>370.36673486905363</v>
      </c>
      <c r="K28" s="334">
        <v>30193.213570329928</v>
      </c>
      <c r="L28" s="334">
        <v>12334629</v>
      </c>
      <c r="M28" s="335">
        <v>408.52322563375344</v>
      </c>
      <c r="N28" s="336">
        <v>30544.821735361307</v>
      </c>
      <c r="O28" s="336">
        <v>13309755</v>
      </c>
      <c r="P28" s="336">
        <v>435.74505411473677</v>
      </c>
      <c r="Q28" s="334">
        <v>30537.821735361307</v>
      </c>
      <c r="R28" s="334">
        <v>13912474</v>
      </c>
      <c r="S28" s="335">
        <v>455.58174124417116</v>
      </c>
      <c r="T28" s="336">
        <v>30456.813216842787</v>
      </c>
      <c r="U28" s="336">
        <v>14344859</v>
      </c>
      <c r="V28" s="114">
        <v>470.99014916200139</v>
      </c>
      <c r="W28" s="117">
        <f t="shared" si="1"/>
        <v>2.9017142386587036E-3</v>
      </c>
      <c r="X28" s="116">
        <f t="shared" ref="X28:X32" si="3">+IF(ISERROR((V28/M28)^(1/3)-1),0,((V28/M28)^(1/3)-1))</f>
        <v>4.8572242883091254E-2</v>
      </c>
      <c r="Y28" s="7"/>
    </row>
    <row r="29" spans="2:25" x14ac:dyDescent="0.25">
      <c r="B29" s="555">
        <v>18</v>
      </c>
      <c r="C29" s="24" t="s">
        <v>60</v>
      </c>
      <c r="D29" s="25"/>
      <c r="E29" s="26"/>
      <c r="F29" s="337">
        <v>982</v>
      </c>
      <c r="G29" s="337">
        <v>36</v>
      </c>
      <c r="H29" s="334">
        <v>841</v>
      </c>
      <c r="I29" s="334">
        <v>639258</v>
      </c>
      <c r="J29" s="335">
        <v>760.11652794292513</v>
      </c>
      <c r="K29" s="334">
        <v>893.6509948011194</v>
      </c>
      <c r="L29" s="334">
        <v>719303</v>
      </c>
      <c r="M29" s="335">
        <v>804.90370870126958</v>
      </c>
      <c r="N29" s="336">
        <v>950.17504195488914</v>
      </c>
      <c r="O29" s="336">
        <v>779363</v>
      </c>
      <c r="P29" s="336">
        <v>820.23097385986841</v>
      </c>
      <c r="Q29" s="334">
        <v>946.89325932068675</v>
      </c>
      <c r="R29" s="334">
        <v>815301</v>
      </c>
      <c r="S29" s="335">
        <v>861.02735654165213</v>
      </c>
      <c r="T29" s="336">
        <v>933.20160686525082</v>
      </c>
      <c r="U29" s="336">
        <v>840644</v>
      </c>
      <c r="V29" s="114">
        <v>900.81713727844487</v>
      </c>
      <c r="W29" s="117">
        <f t="shared" si="1"/>
        <v>1.4540008731753318E-2</v>
      </c>
      <c r="X29" s="116">
        <f t="shared" si="3"/>
        <v>3.8239554352305971E-2</v>
      </c>
      <c r="Y29" s="7"/>
    </row>
    <row r="30" spans="2:25" x14ac:dyDescent="0.25">
      <c r="B30" s="555">
        <v>19</v>
      </c>
      <c r="C30" s="24" t="s">
        <v>62</v>
      </c>
      <c r="D30" s="25"/>
      <c r="E30" s="26"/>
      <c r="F30" s="337">
        <v>663</v>
      </c>
      <c r="G30" s="337">
        <v>37</v>
      </c>
      <c r="H30" s="334">
        <v>731</v>
      </c>
      <c r="I30" s="334">
        <v>527801</v>
      </c>
      <c r="J30" s="335">
        <v>722.02599179206561</v>
      </c>
      <c r="K30" s="334">
        <v>738.00083333333328</v>
      </c>
      <c r="L30" s="334">
        <v>575109</v>
      </c>
      <c r="M30" s="335">
        <v>779.27960785952143</v>
      </c>
      <c r="N30" s="336">
        <v>746.99333333333334</v>
      </c>
      <c r="O30" s="336">
        <v>614718</v>
      </c>
      <c r="P30" s="336">
        <v>822.92300689876754</v>
      </c>
      <c r="Q30" s="334">
        <v>748.9969696969697</v>
      </c>
      <c r="R30" s="334">
        <v>649392</v>
      </c>
      <c r="S30" s="335">
        <v>867.01552379141401</v>
      </c>
      <c r="T30" s="336">
        <v>736.99768398268407</v>
      </c>
      <c r="U30" s="336">
        <v>669628</v>
      </c>
      <c r="V30" s="114">
        <v>908.58901534313782</v>
      </c>
      <c r="W30" s="117">
        <f t="shared" si="1"/>
        <v>-4.5329859125531335E-4</v>
      </c>
      <c r="X30" s="116">
        <f t="shared" si="3"/>
        <v>5.2506346813124383E-2</v>
      </c>
      <c r="Y30" s="7"/>
    </row>
    <row r="31" spans="2:25" x14ac:dyDescent="0.25">
      <c r="B31" s="555">
        <v>20</v>
      </c>
      <c r="C31" s="24" t="s">
        <v>63</v>
      </c>
      <c r="D31" s="25"/>
      <c r="E31" s="26"/>
      <c r="F31" s="337">
        <v>142</v>
      </c>
      <c r="G31" s="337">
        <v>9</v>
      </c>
      <c r="H31" s="334">
        <v>137</v>
      </c>
      <c r="I31" s="334">
        <v>125853</v>
      </c>
      <c r="J31" s="335">
        <v>918.63503649635038</v>
      </c>
      <c r="K31" s="334">
        <v>140.80395538971112</v>
      </c>
      <c r="L31" s="334">
        <v>137796</v>
      </c>
      <c r="M31" s="335">
        <v>978.63728059779407</v>
      </c>
      <c r="N31" s="336">
        <v>156.79280147361402</v>
      </c>
      <c r="O31" s="336">
        <v>145859</v>
      </c>
      <c r="P31" s="336">
        <v>930.26592183535911</v>
      </c>
      <c r="Q31" s="334">
        <v>158.80172075084047</v>
      </c>
      <c r="R31" s="334">
        <v>152455</v>
      </c>
      <c r="S31" s="335">
        <v>960.03367771563092</v>
      </c>
      <c r="T31" s="336">
        <v>155.49961554075733</v>
      </c>
      <c r="U31" s="336">
        <v>157194</v>
      </c>
      <c r="V31" s="114">
        <v>1010.8963900222542</v>
      </c>
      <c r="W31" s="117">
        <f t="shared" si="1"/>
        <v>3.3645190491532251E-2</v>
      </c>
      <c r="X31" s="116">
        <f t="shared" si="3"/>
        <v>1.0869197533657893E-2</v>
      </c>
      <c r="Y31" s="7"/>
    </row>
    <row r="32" spans="2:25" x14ac:dyDescent="0.25">
      <c r="B32" s="555">
        <v>21</v>
      </c>
      <c r="C32" s="24" t="s">
        <v>65</v>
      </c>
      <c r="D32" s="25"/>
      <c r="E32" s="26"/>
      <c r="F32" s="337">
        <v>201</v>
      </c>
      <c r="G32" s="337">
        <v>0</v>
      </c>
      <c r="H32" s="334">
        <v>167</v>
      </c>
      <c r="I32" s="334">
        <v>115720</v>
      </c>
      <c r="J32" s="335">
        <v>692.93413173652698</v>
      </c>
      <c r="K32" s="334">
        <v>172.50964642857139</v>
      </c>
      <c r="L32" s="334">
        <v>129958</v>
      </c>
      <c r="M32" s="335">
        <v>753.3375825091025</v>
      </c>
      <c r="N32" s="336">
        <v>178.83883752938104</v>
      </c>
      <c r="O32" s="336">
        <v>141784</v>
      </c>
      <c r="P32" s="336">
        <v>792.80318502800947</v>
      </c>
      <c r="Q32" s="334">
        <v>178.99869377554353</v>
      </c>
      <c r="R32" s="334">
        <v>148489</v>
      </c>
      <c r="S32" s="335">
        <v>829.55353957051022</v>
      </c>
      <c r="T32" s="336">
        <v>177.4869198984496</v>
      </c>
      <c r="U32" s="336">
        <v>153104</v>
      </c>
      <c r="V32" s="114">
        <v>862.6213136584912</v>
      </c>
      <c r="W32" s="117">
        <f t="shared" si="1"/>
        <v>9.5263425536851187E-3</v>
      </c>
      <c r="X32" s="116">
        <f t="shared" si="3"/>
        <v>4.6189082118678559E-2</v>
      </c>
      <c r="Y32" s="7"/>
    </row>
    <row r="33" spans="2:25" x14ac:dyDescent="0.25">
      <c r="B33" s="555">
        <v>22</v>
      </c>
      <c r="C33" s="24" t="s">
        <v>67</v>
      </c>
      <c r="D33" s="25"/>
      <c r="E33" s="26"/>
      <c r="F33" s="337">
        <v>39639</v>
      </c>
      <c r="G33" s="337">
        <v>2020</v>
      </c>
      <c r="H33" s="334">
        <v>39247.702454066341</v>
      </c>
      <c r="I33" s="334">
        <v>19426151</v>
      </c>
      <c r="J33" s="335">
        <v>494.96275667946298</v>
      </c>
      <c r="K33" s="334">
        <v>37395.932210833795</v>
      </c>
      <c r="L33" s="334">
        <v>20518762</v>
      </c>
      <c r="M33" s="335">
        <v>548.68967791249793</v>
      </c>
      <c r="N33" s="336">
        <v>37356.20685784168</v>
      </c>
      <c r="O33" s="336">
        <v>21636071</v>
      </c>
      <c r="P33" s="336">
        <v>579.18276023943349</v>
      </c>
      <c r="Q33" s="334">
        <v>37600.792314866485</v>
      </c>
      <c r="R33" s="334">
        <v>23018260</v>
      </c>
      <c r="S33" s="335">
        <v>612.17486608384877</v>
      </c>
      <c r="T33" s="336">
        <v>36006.327557912125</v>
      </c>
      <c r="U33" s="336">
        <v>23200128</v>
      </c>
      <c r="V33" s="114">
        <v>644.33474818239119</v>
      </c>
      <c r="W33" s="117">
        <f t="shared" si="1"/>
        <v>-1.2543086634226985E-2</v>
      </c>
      <c r="X33" s="116">
        <f>+IF(ISERROR((V33/M33)^(1/3)-1),0,((V33/M33)^(1/3)-1))</f>
        <v>5.5022174080975761E-2</v>
      </c>
      <c r="Y33" s="7"/>
    </row>
    <row r="34" spans="2:25" x14ac:dyDescent="0.25">
      <c r="B34" s="555">
        <v>23</v>
      </c>
      <c r="C34" s="24" t="s">
        <v>69</v>
      </c>
      <c r="D34" s="25"/>
      <c r="E34" s="26"/>
      <c r="F34" s="337">
        <v>70924</v>
      </c>
      <c r="G34" s="337">
        <v>0</v>
      </c>
      <c r="H34" s="334">
        <v>68408</v>
      </c>
      <c r="I34" s="334">
        <v>37654703</v>
      </c>
      <c r="J34" s="335">
        <v>550.4429745059058</v>
      </c>
      <c r="K34" s="334">
        <v>70872.073720876549</v>
      </c>
      <c r="L34" s="334">
        <v>36703098</v>
      </c>
      <c r="M34" s="335">
        <v>517.87814400001798</v>
      </c>
      <c r="N34" s="336">
        <v>74003.627137360527</v>
      </c>
      <c r="O34" s="336">
        <v>37744676</v>
      </c>
      <c r="P34" s="336">
        <v>510.03818947875197</v>
      </c>
      <c r="Q34" s="334">
        <v>74951.279997257821</v>
      </c>
      <c r="R34" s="334">
        <v>39357404</v>
      </c>
      <c r="S34" s="335">
        <v>525.10649586558009</v>
      </c>
      <c r="T34" s="336">
        <v>74931.530071320914</v>
      </c>
      <c r="U34" s="336">
        <v>40580593</v>
      </c>
      <c r="V34" s="114">
        <v>541.5689892008719</v>
      </c>
      <c r="W34" s="117">
        <f t="shared" si="1"/>
        <v>1.8739518526325272E-2</v>
      </c>
      <c r="X34" s="116">
        <f t="shared" ref="X34:X39" si="4">+IF(ISERROR((V34/M34)^(1/3)-1),0,((V34/M34)^(1/3)-1))</f>
        <v>1.5021874629985055E-2</v>
      </c>
      <c r="Y34" s="7"/>
    </row>
    <row r="35" spans="2:25" x14ac:dyDescent="0.25">
      <c r="B35" s="555">
        <v>24</v>
      </c>
      <c r="C35" s="24" t="s">
        <v>71</v>
      </c>
      <c r="D35" s="25"/>
      <c r="E35" s="26"/>
      <c r="F35" s="337">
        <v>476</v>
      </c>
      <c r="G35" s="337">
        <v>44</v>
      </c>
      <c r="H35" s="334">
        <v>387</v>
      </c>
      <c r="I35" s="334">
        <v>249161</v>
      </c>
      <c r="J35" s="335">
        <v>643.82687338501296</v>
      </c>
      <c r="K35" s="334">
        <v>437.73254315728246</v>
      </c>
      <c r="L35" s="334">
        <v>293623</v>
      </c>
      <c r="M35" s="335">
        <v>670.78174695934774</v>
      </c>
      <c r="N35" s="336">
        <v>439.88374315728248</v>
      </c>
      <c r="O35" s="336">
        <v>308964</v>
      </c>
      <c r="P35" s="336">
        <v>702.37649107557149</v>
      </c>
      <c r="Q35" s="334">
        <v>433.28826315738246</v>
      </c>
      <c r="R35" s="334">
        <v>321353</v>
      </c>
      <c r="S35" s="335">
        <v>741.66098490250488</v>
      </c>
      <c r="T35" s="336">
        <v>408.39810322241806</v>
      </c>
      <c r="U35" s="336">
        <v>331341</v>
      </c>
      <c r="V35" s="114">
        <v>811.31865546287338</v>
      </c>
      <c r="W35" s="117">
        <f t="shared" si="1"/>
        <v>-2.2856620956140494E-2</v>
      </c>
      <c r="X35" s="116">
        <f t="shared" si="4"/>
        <v>6.5458999380244576E-2</v>
      </c>
      <c r="Y35" s="7"/>
    </row>
    <row r="36" spans="2:25" x14ac:dyDescent="0.25">
      <c r="B36" s="555">
        <v>25</v>
      </c>
      <c r="C36" s="24" t="s">
        <v>72</v>
      </c>
      <c r="D36" s="25"/>
      <c r="E36" s="26"/>
      <c r="F36" s="337">
        <v>23998</v>
      </c>
      <c r="G36" s="337">
        <v>662</v>
      </c>
      <c r="H36" s="334">
        <v>24152</v>
      </c>
      <c r="I36" s="334">
        <v>14361594</v>
      </c>
      <c r="J36" s="335">
        <v>594.63373633653532</v>
      </c>
      <c r="K36" s="334">
        <v>24414.945180184557</v>
      </c>
      <c r="L36" s="334">
        <v>15343270</v>
      </c>
      <c r="M36" s="335">
        <v>628.43761830162816</v>
      </c>
      <c r="N36" s="336">
        <v>25018.168132285704</v>
      </c>
      <c r="O36" s="336">
        <v>16431451</v>
      </c>
      <c r="P36" s="336">
        <v>656.78074082471971</v>
      </c>
      <c r="Q36" s="334">
        <v>24752.509263593289</v>
      </c>
      <c r="R36" s="334">
        <v>17174746</v>
      </c>
      <c r="S36" s="335">
        <v>693.85878486514162</v>
      </c>
      <c r="T36" s="336">
        <v>24065.090073805008</v>
      </c>
      <c r="U36" s="336">
        <v>17708523</v>
      </c>
      <c r="V36" s="114">
        <v>735.85941069366004</v>
      </c>
      <c r="W36" s="117">
        <f t="shared" si="1"/>
        <v>-4.7995141763697013E-3</v>
      </c>
      <c r="X36" s="116">
        <f t="shared" si="4"/>
        <v>5.4008770662668182E-2</v>
      </c>
      <c r="Y36" s="7"/>
    </row>
    <row r="37" spans="2:25" x14ac:dyDescent="0.25">
      <c r="B37" s="555">
        <v>26</v>
      </c>
      <c r="C37" s="24" t="s">
        <v>74</v>
      </c>
      <c r="D37" s="25"/>
      <c r="E37" s="26"/>
      <c r="F37" s="337">
        <v>169</v>
      </c>
      <c r="G37" s="337">
        <v>48</v>
      </c>
      <c r="H37" s="334">
        <v>152.34678640776701</v>
      </c>
      <c r="I37" s="334">
        <v>120355</v>
      </c>
      <c r="J37" s="335">
        <v>790.00681824598041</v>
      </c>
      <c r="K37" s="334">
        <v>198.88378661785617</v>
      </c>
      <c r="L37" s="334">
        <v>133511</v>
      </c>
      <c r="M37" s="335">
        <v>671.30157902983694</v>
      </c>
      <c r="N37" s="336">
        <v>285.75903102142519</v>
      </c>
      <c r="O37" s="336">
        <v>158492</v>
      </c>
      <c r="P37" s="336">
        <v>554.63513938118319</v>
      </c>
      <c r="Q37" s="334">
        <v>286.55421977522707</v>
      </c>
      <c r="R37" s="334">
        <v>167683</v>
      </c>
      <c r="S37" s="335">
        <v>585.17023455990432</v>
      </c>
      <c r="T37" s="336">
        <v>270.52390734063692</v>
      </c>
      <c r="U37" s="336">
        <v>172895</v>
      </c>
      <c r="V37" s="114">
        <v>639.11172102913235</v>
      </c>
      <c r="W37" s="117">
        <f t="shared" si="1"/>
        <v>0.10798893636079021</v>
      </c>
      <c r="X37" s="116">
        <f t="shared" si="4"/>
        <v>-1.6246317161281998E-2</v>
      </c>
      <c r="Y37" s="7"/>
    </row>
    <row r="38" spans="2:25" x14ac:dyDescent="0.25">
      <c r="B38" s="555">
        <v>27</v>
      </c>
      <c r="C38" s="24" t="s">
        <v>76</v>
      </c>
      <c r="D38" s="25"/>
      <c r="E38" s="26"/>
      <c r="F38" s="337">
        <v>2726</v>
      </c>
      <c r="G38" s="337">
        <v>70</v>
      </c>
      <c r="H38" s="334">
        <v>2591</v>
      </c>
      <c r="I38" s="334">
        <v>2149924</v>
      </c>
      <c r="J38" s="335">
        <v>829.76611346970287</v>
      </c>
      <c r="K38" s="334">
        <v>2470.3830379746842</v>
      </c>
      <c r="L38" s="334">
        <v>2228024</v>
      </c>
      <c r="M38" s="335">
        <v>901.8941458676062</v>
      </c>
      <c r="N38" s="336">
        <v>2615.8426125581241</v>
      </c>
      <c r="O38" s="336">
        <v>2395156</v>
      </c>
      <c r="P38" s="336">
        <v>915.63459838957704</v>
      </c>
      <c r="Q38" s="334">
        <v>2668.8505072949661</v>
      </c>
      <c r="R38" s="334">
        <v>2535487</v>
      </c>
      <c r="S38" s="335">
        <v>950.02960752937122</v>
      </c>
      <c r="T38" s="336">
        <v>2652.8508994518288</v>
      </c>
      <c r="U38" s="336">
        <v>2632499</v>
      </c>
      <c r="V38" s="114">
        <v>992.32829125223952</v>
      </c>
      <c r="W38" s="117">
        <f t="shared" si="1"/>
        <v>2.4038256764136623E-2</v>
      </c>
      <c r="X38" s="116">
        <f t="shared" si="4"/>
        <v>3.2364990687953288E-2</v>
      </c>
      <c r="Y38" s="7"/>
    </row>
    <row r="39" spans="2:25" x14ac:dyDescent="0.25">
      <c r="B39" s="555">
        <v>28</v>
      </c>
      <c r="C39" s="24" t="s">
        <v>78</v>
      </c>
      <c r="D39" s="25"/>
      <c r="E39" s="26"/>
      <c r="F39" s="337">
        <v>188018</v>
      </c>
      <c r="G39" s="337">
        <v>0</v>
      </c>
      <c r="H39" s="334">
        <v>187681</v>
      </c>
      <c r="I39" s="334">
        <v>90640415</v>
      </c>
      <c r="J39" s="335">
        <v>482.94933957086761</v>
      </c>
      <c r="K39" s="334">
        <v>188018</v>
      </c>
      <c r="L39" s="334">
        <v>96862528</v>
      </c>
      <c r="M39" s="335">
        <v>515.17688731929923</v>
      </c>
      <c r="N39" s="336">
        <v>188018</v>
      </c>
      <c r="O39" s="336">
        <v>102281519</v>
      </c>
      <c r="P39" s="336">
        <v>543.99854801136064</v>
      </c>
      <c r="Q39" s="334">
        <v>188018</v>
      </c>
      <c r="R39" s="334">
        <v>106562843</v>
      </c>
      <c r="S39" s="335">
        <v>566.76936782648465</v>
      </c>
      <c r="T39" s="336">
        <v>188018</v>
      </c>
      <c r="U39" s="336">
        <v>109572346</v>
      </c>
      <c r="V39" s="114">
        <v>582.77582997372588</v>
      </c>
      <c r="W39" s="117">
        <f t="shared" si="1"/>
        <v>0</v>
      </c>
      <c r="X39" s="116">
        <f t="shared" si="4"/>
        <v>4.1953617793446085E-2</v>
      </c>
      <c r="Y39" s="7"/>
    </row>
    <row r="40" spans="2:25" x14ac:dyDescent="0.25">
      <c r="B40" s="555">
        <v>29</v>
      </c>
      <c r="C40" s="24" t="s">
        <v>261</v>
      </c>
      <c r="D40" s="25"/>
      <c r="E40" s="26"/>
      <c r="F40" s="337">
        <v>2338</v>
      </c>
      <c r="G40" s="337">
        <v>172</v>
      </c>
      <c r="H40" s="334">
        <v>2200</v>
      </c>
      <c r="I40" s="334">
        <v>1419579</v>
      </c>
      <c r="J40" s="335">
        <v>645.26318181818181</v>
      </c>
      <c r="K40" s="334">
        <v>2328.9520670083084</v>
      </c>
      <c r="L40" s="334">
        <v>1605889</v>
      </c>
      <c r="M40" s="335">
        <v>689.53286877340918</v>
      </c>
      <c r="N40" s="336">
        <v>2287.784124181318</v>
      </c>
      <c r="O40" s="336">
        <v>1664703</v>
      </c>
      <c r="P40" s="336">
        <v>727.64863712642159</v>
      </c>
      <c r="Q40" s="334">
        <v>2264.9322744158158</v>
      </c>
      <c r="R40" s="334">
        <v>1740713</v>
      </c>
      <c r="S40" s="335">
        <v>768.54969115973881</v>
      </c>
      <c r="T40" s="336">
        <v>2212.8133044389292</v>
      </c>
      <c r="U40" s="336">
        <v>1794816</v>
      </c>
      <c r="V40" s="114">
        <v>811.10141393292338</v>
      </c>
      <c r="W40" s="117">
        <f t="shared" si="1"/>
        <v>-1.6906688835436667E-2</v>
      </c>
      <c r="X40" s="116">
        <f>+IF(ISERROR((V40/M40)^(1/3)-1),0,((V40/M40)^(1/3)-1))</f>
        <v>5.5617857672239035E-2</v>
      </c>
      <c r="Y40" s="7"/>
    </row>
    <row r="41" spans="2:25" x14ac:dyDescent="0.25">
      <c r="B41" s="555">
        <v>30</v>
      </c>
      <c r="C41" s="24" t="s">
        <v>81</v>
      </c>
      <c r="D41" s="25"/>
      <c r="E41" s="26"/>
      <c r="F41" s="337">
        <v>346</v>
      </c>
      <c r="G41" s="337">
        <v>3</v>
      </c>
      <c r="H41" s="334">
        <v>302</v>
      </c>
      <c r="I41" s="334">
        <v>273211</v>
      </c>
      <c r="J41" s="335">
        <v>904.67218543046363</v>
      </c>
      <c r="K41" s="334">
        <v>307.02066666666667</v>
      </c>
      <c r="L41" s="334">
        <v>287895</v>
      </c>
      <c r="M41" s="335">
        <v>937.70560505156004</v>
      </c>
      <c r="N41" s="336">
        <v>346.01374358974363</v>
      </c>
      <c r="O41" s="336">
        <v>347072</v>
      </c>
      <c r="P41" s="336">
        <v>1003.0584230535973</v>
      </c>
      <c r="Q41" s="334">
        <v>342.18374358974359</v>
      </c>
      <c r="R41" s="334">
        <v>362770</v>
      </c>
      <c r="S41" s="335">
        <v>1060.1614097569113</v>
      </c>
      <c r="T41" s="336">
        <v>338.20142986425344</v>
      </c>
      <c r="U41" s="336">
        <v>374043</v>
      </c>
      <c r="V41" s="114">
        <v>1105.9769917298474</v>
      </c>
      <c r="W41" s="117">
        <f t="shared" si="1"/>
        <v>3.2767611630184046E-2</v>
      </c>
      <c r="X41" s="116">
        <f t="shared" ref="X41:X46" si="5">+IF(ISERROR((V41/M41)^(1/3)-1),0,((V41/M41)^(1/3)-1))</f>
        <v>5.6557636694129165E-2</v>
      </c>
      <c r="Y41" s="7"/>
    </row>
    <row r="42" spans="2:25" x14ac:dyDescent="0.25">
      <c r="B42" s="555">
        <v>31</v>
      </c>
      <c r="C42" s="24" t="s">
        <v>83</v>
      </c>
      <c r="D42" s="25"/>
      <c r="E42" s="26"/>
      <c r="F42" s="337">
        <v>2842</v>
      </c>
      <c r="G42" s="337">
        <v>215</v>
      </c>
      <c r="H42" s="334">
        <v>3307.8665326104078</v>
      </c>
      <c r="I42" s="334">
        <v>1344185</v>
      </c>
      <c r="J42" s="335">
        <v>406.3601075643262</v>
      </c>
      <c r="K42" s="334">
        <v>3693.7989917496066</v>
      </c>
      <c r="L42" s="334">
        <v>1504664</v>
      </c>
      <c r="M42" s="335">
        <v>407.34864115800195</v>
      </c>
      <c r="N42" s="336">
        <v>3935.2187863334234</v>
      </c>
      <c r="O42" s="336">
        <v>1671889</v>
      </c>
      <c r="P42" s="336">
        <v>424.85287115580064</v>
      </c>
      <c r="Q42" s="334">
        <v>3818.8685344024925</v>
      </c>
      <c r="R42" s="334">
        <v>1715813</v>
      </c>
      <c r="S42" s="335">
        <v>449.29878694252022</v>
      </c>
      <c r="T42" s="336">
        <v>3640.2887955333899</v>
      </c>
      <c r="U42" s="336">
        <v>1769140</v>
      </c>
      <c r="V42" s="114">
        <v>485.98891444292082</v>
      </c>
      <c r="W42" s="117">
        <f t="shared" si="1"/>
        <v>-4.8523383734311309E-3</v>
      </c>
      <c r="X42" s="116">
        <f t="shared" si="5"/>
        <v>6.0604251511244156E-2</v>
      </c>
      <c r="Y42" s="7"/>
    </row>
    <row r="43" spans="2:25" x14ac:dyDescent="0.25">
      <c r="B43" s="555">
        <v>32</v>
      </c>
      <c r="C43" s="24" t="s">
        <v>85</v>
      </c>
      <c r="D43" s="25"/>
      <c r="E43" s="26"/>
      <c r="F43" s="337">
        <v>4318</v>
      </c>
      <c r="G43" s="337">
        <v>398</v>
      </c>
      <c r="H43" s="334">
        <v>3942</v>
      </c>
      <c r="I43" s="334">
        <v>2163571</v>
      </c>
      <c r="J43" s="335">
        <v>548.85109081684425</v>
      </c>
      <c r="K43" s="334">
        <v>3946.6643999999997</v>
      </c>
      <c r="L43" s="334">
        <v>2385260</v>
      </c>
      <c r="M43" s="335">
        <v>604.3736579173036</v>
      </c>
      <c r="N43" s="336">
        <v>3940.0834</v>
      </c>
      <c r="O43" s="336">
        <v>2501478</v>
      </c>
      <c r="P43" s="336">
        <v>634.87945458210356</v>
      </c>
      <c r="Q43" s="334">
        <v>3917.2609000000002</v>
      </c>
      <c r="R43" s="334">
        <v>2614786</v>
      </c>
      <c r="S43" s="335">
        <v>667.50366308253808</v>
      </c>
      <c r="T43" s="336">
        <v>3839.6512000000002</v>
      </c>
      <c r="U43" s="336">
        <v>2696047</v>
      </c>
      <c r="V43" s="114">
        <v>702.1593523911755</v>
      </c>
      <c r="W43" s="117">
        <f t="shared" si="1"/>
        <v>-9.1212260300597148E-3</v>
      </c>
      <c r="X43" s="116">
        <f t="shared" si="5"/>
        <v>5.1259788397730155E-2</v>
      </c>
      <c r="Y43" s="7"/>
    </row>
    <row r="44" spans="2:25" x14ac:dyDescent="0.25">
      <c r="B44" s="555">
        <v>33</v>
      </c>
      <c r="C44" s="24" t="s">
        <v>87</v>
      </c>
      <c r="D44" s="25"/>
      <c r="E44" s="26"/>
      <c r="F44" s="337">
        <v>528</v>
      </c>
      <c r="G44" s="337">
        <v>0</v>
      </c>
      <c r="H44" s="334">
        <v>564</v>
      </c>
      <c r="I44" s="334">
        <v>383361</v>
      </c>
      <c r="J44" s="335">
        <v>679.718085106383</v>
      </c>
      <c r="K44" s="334">
        <v>563.69532390693325</v>
      </c>
      <c r="L44" s="334">
        <v>444279</v>
      </c>
      <c r="M44" s="335">
        <v>788.15448906109953</v>
      </c>
      <c r="N44" s="336">
        <v>576.55366584019771</v>
      </c>
      <c r="O44" s="336">
        <v>477245</v>
      </c>
      <c r="P44" s="336">
        <v>827.75468837670542</v>
      </c>
      <c r="Q44" s="334">
        <v>573.60519709019786</v>
      </c>
      <c r="R44" s="334">
        <v>498830</v>
      </c>
      <c r="S44" s="335">
        <v>869.63995886104283</v>
      </c>
      <c r="T44" s="336">
        <v>564.19087276587356</v>
      </c>
      <c r="U44" s="336">
        <v>514334</v>
      </c>
      <c r="V44" s="114">
        <v>911.63119580177431</v>
      </c>
      <c r="W44" s="117">
        <f t="shared" si="1"/>
        <v>2.9295004778617795E-4</v>
      </c>
      <c r="X44" s="116">
        <f t="shared" si="5"/>
        <v>4.9709855955700544E-2</v>
      </c>
      <c r="Y44" s="7"/>
    </row>
    <row r="45" spans="2:25" x14ac:dyDescent="0.25">
      <c r="B45" s="555">
        <v>34</v>
      </c>
      <c r="C45" s="24" t="s">
        <v>262</v>
      </c>
      <c r="D45" s="25"/>
      <c r="E45" s="26"/>
      <c r="F45" s="337">
        <v>1154</v>
      </c>
      <c r="G45" s="337">
        <v>11</v>
      </c>
      <c r="H45" s="334">
        <v>1265</v>
      </c>
      <c r="I45" s="334">
        <v>893345</v>
      </c>
      <c r="J45" s="335">
        <v>706.201581027668</v>
      </c>
      <c r="K45" s="334">
        <v>1149.9304199999999</v>
      </c>
      <c r="L45" s="334">
        <v>905590</v>
      </c>
      <c r="M45" s="335">
        <v>787.51721343279189</v>
      </c>
      <c r="N45" s="336">
        <v>1148.0577199999998</v>
      </c>
      <c r="O45" s="336">
        <v>947521</v>
      </c>
      <c r="P45" s="336">
        <v>825.32522842144226</v>
      </c>
      <c r="Q45" s="334">
        <v>1141.9059199999999</v>
      </c>
      <c r="R45" s="334">
        <v>990787</v>
      </c>
      <c r="S45" s="335">
        <v>867.66079643408807</v>
      </c>
      <c r="T45" s="336">
        <v>1123.6658199999999</v>
      </c>
      <c r="U45" s="336">
        <v>1021579</v>
      </c>
      <c r="V45" s="114">
        <v>909.14841567397684</v>
      </c>
      <c r="W45" s="117">
        <f t="shared" si="1"/>
        <v>-7.6720987491465387E-3</v>
      </c>
      <c r="X45" s="116">
        <f t="shared" si="5"/>
        <v>4.9038861759761465E-2</v>
      </c>
      <c r="Y45" s="7"/>
    </row>
    <row r="46" spans="2:25" x14ac:dyDescent="0.25">
      <c r="B46" s="555">
        <v>35</v>
      </c>
      <c r="C46" s="24" t="s">
        <v>263</v>
      </c>
      <c r="D46" s="25"/>
      <c r="E46" s="26"/>
      <c r="F46" s="337">
        <v>500</v>
      </c>
      <c r="G46" s="337">
        <v>0</v>
      </c>
      <c r="H46" s="334">
        <v>382</v>
      </c>
      <c r="I46" s="334">
        <v>374321</v>
      </c>
      <c r="J46" s="335">
        <v>979.89790575916231</v>
      </c>
      <c r="K46" s="334">
        <v>377.03549999999996</v>
      </c>
      <c r="L46" s="334">
        <v>386677</v>
      </c>
      <c r="M46" s="335">
        <v>1025.571862596493</v>
      </c>
      <c r="N46" s="336">
        <v>375.93</v>
      </c>
      <c r="O46" s="336">
        <v>404427</v>
      </c>
      <c r="P46" s="336">
        <v>1075.8040060649589</v>
      </c>
      <c r="Q46" s="334">
        <v>374.01509999999996</v>
      </c>
      <c r="R46" s="334">
        <v>422717</v>
      </c>
      <c r="S46" s="335">
        <v>1130.2137266650466</v>
      </c>
      <c r="T46" s="336">
        <v>361.58859999999999</v>
      </c>
      <c r="U46" s="336">
        <v>435853</v>
      </c>
      <c r="V46" s="114">
        <v>1205.3836874281988</v>
      </c>
      <c r="W46" s="117">
        <f t="shared" si="1"/>
        <v>-1.3847313592517008E-2</v>
      </c>
      <c r="X46" s="116">
        <f t="shared" si="5"/>
        <v>5.532543206440077E-2</v>
      </c>
      <c r="Y46" s="7"/>
    </row>
    <row r="47" spans="2:25" x14ac:dyDescent="0.25">
      <c r="B47" s="555">
        <v>36</v>
      </c>
      <c r="C47" s="24" t="s">
        <v>91</v>
      </c>
      <c r="D47" s="25"/>
      <c r="E47" s="26"/>
      <c r="F47" s="337">
        <v>418</v>
      </c>
      <c r="G47" s="337">
        <v>99</v>
      </c>
      <c r="H47" s="334">
        <v>309.70000000000005</v>
      </c>
      <c r="I47" s="334">
        <v>218360</v>
      </c>
      <c r="J47" s="335">
        <v>705.06942202131086</v>
      </c>
      <c r="K47" s="334">
        <v>327.89993199841706</v>
      </c>
      <c r="L47" s="334">
        <v>263540</v>
      </c>
      <c r="M47" s="335">
        <v>803.72081321832127</v>
      </c>
      <c r="N47" s="336">
        <v>339.2045129329785</v>
      </c>
      <c r="O47" s="336">
        <v>277074</v>
      </c>
      <c r="P47" s="336">
        <v>816.83465117914125</v>
      </c>
      <c r="Q47" s="334">
        <v>329.73102055729862</v>
      </c>
      <c r="R47" s="334">
        <v>289603</v>
      </c>
      <c r="S47" s="335">
        <v>878.30074195180123</v>
      </c>
      <c r="T47" s="336">
        <v>314.73937343410591</v>
      </c>
      <c r="U47" s="336">
        <v>298604</v>
      </c>
      <c r="V47" s="114">
        <v>948.73417565125828</v>
      </c>
      <c r="W47" s="117">
        <f t="shared" si="1"/>
        <v>-1.3561721886923173E-2</v>
      </c>
      <c r="X47" s="116">
        <f>+IF(ISERROR((V47/M47)^(1/3)-1),0,((V47/M47)^(1/3)-1))</f>
        <v>5.6849411875597999E-2</v>
      </c>
      <c r="Y47" s="7"/>
    </row>
    <row r="48" spans="2:25" x14ac:dyDescent="0.25">
      <c r="B48" s="555">
        <v>37</v>
      </c>
      <c r="C48" s="24" t="s">
        <v>93</v>
      </c>
      <c r="D48" s="25"/>
      <c r="E48" s="26"/>
      <c r="F48" s="337">
        <v>673</v>
      </c>
      <c r="G48" s="337">
        <v>98</v>
      </c>
      <c r="H48" s="334">
        <v>603.4</v>
      </c>
      <c r="I48" s="334">
        <v>397090</v>
      </c>
      <c r="J48" s="335">
        <v>658.08750414318865</v>
      </c>
      <c r="K48" s="334">
        <v>602.18035146117063</v>
      </c>
      <c r="L48" s="334">
        <v>432366</v>
      </c>
      <c r="M48" s="335">
        <v>718.0008430213278</v>
      </c>
      <c r="N48" s="336">
        <v>629.01973193765787</v>
      </c>
      <c r="O48" s="336">
        <v>454613</v>
      </c>
      <c r="P48" s="336">
        <v>722.73249457468</v>
      </c>
      <c r="Q48" s="334">
        <v>627.47788291606537</v>
      </c>
      <c r="R48" s="334">
        <v>475051</v>
      </c>
      <c r="S48" s="335">
        <v>757.08007076250249</v>
      </c>
      <c r="T48" s="336">
        <v>616.05894238899998</v>
      </c>
      <c r="U48" s="336">
        <v>489737</v>
      </c>
      <c r="V48" s="114">
        <v>794.95153191163945</v>
      </c>
      <c r="W48" s="117">
        <f t="shared" si="1"/>
        <v>7.6241358615485311E-3</v>
      </c>
      <c r="X48" s="116">
        <f t="shared" ref="X48:X54" si="6">+IF(ISERROR((V48/M48)^(1/3)-1),0,((V48/M48)^(1/3)-1))</f>
        <v>3.451922424543441E-2</v>
      </c>
      <c r="Y48" s="7"/>
    </row>
    <row r="49" spans="2:25" x14ac:dyDescent="0.25">
      <c r="B49" s="555">
        <v>38</v>
      </c>
      <c r="C49" s="24" t="s">
        <v>95</v>
      </c>
      <c r="D49" s="25"/>
      <c r="E49" s="26"/>
      <c r="F49" s="337">
        <v>514</v>
      </c>
      <c r="G49" s="337">
        <v>0</v>
      </c>
      <c r="H49" s="334">
        <v>448</v>
      </c>
      <c r="I49" s="334">
        <v>377238</v>
      </c>
      <c r="J49" s="335">
        <v>842.04910714285711</v>
      </c>
      <c r="K49" s="334">
        <v>487.64200704694281</v>
      </c>
      <c r="L49" s="334">
        <v>432867</v>
      </c>
      <c r="M49" s="335">
        <v>887.67373143538498</v>
      </c>
      <c r="N49" s="336">
        <v>484.06076006506544</v>
      </c>
      <c r="O49" s="336">
        <v>451784</v>
      </c>
      <c r="P49" s="336">
        <v>933.32084992651141</v>
      </c>
      <c r="Q49" s="334">
        <v>479.34698600065735</v>
      </c>
      <c r="R49" s="334">
        <v>472215</v>
      </c>
      <c r="S49" s="335">
        <v>985.12145437658478</v>
      </c>
      <c r="T49" s="336">
        <v>469.21382022788248</v>
      </c>
      <c r="U49" s="336">
        <v>486890</v>
      </c>
      <c r="V49" s="114">
        <v>1037.6719077957523</v>
      </c>
      <c r="W49" s="117">
        <f t="shared" si="1"/>
        <v>-1.2758897339279707E-2</v>
      </c>
      <c r="X49" s="116">
        <f t="shared" si="6"/>
        <v>5.3421627407558292E-2</v>
      </c>
      <c r="Y49" s="7"/>
    </row>
    <row r="50" spans="2:25" x14ac:dyDescent="0.25">
      <c r="B50" s="555">
        <v>39</v>
      </c>
      <c r="C50" s="24" t="s">
        <v>97</v>
      </c>
      <c r="D50" s="25"/>
      <c r="E50" s="26"/>
      <c r="F50" s="337">
        <v>1399</v>
      </c>
      <c r="G50" s="337">
        <v>33</v>
      </c>
      <c r="H50" s="334">
        <v>1096.4999999999998</v>
      </c>
      <c r="I50" s="334">
        <v>1004243</v>
      </c>
      <c r="J50" s="335">
        <v>915.86228910168734</v>
      </c>
      <c r="K50" s="334">
        <v>1101.0328162784331</v>
      </c>
      <c r="L50" s="334">
        <v>1118311</v>
      </c>
      <c r="M50" s="335">
        <v>1015.6927054908031</v>
      </c>
      <c r="N50" s="336">
        <v>1177.0202804694229</v>
      </c>
      <c r="O50" s="336">
        <v>1240598</v>
      </c>
      <c r="P50" s="336">
        <v>1054.0158233341747</v>
      </c>
      <c r="Q50" s="334">
        <v>1178.0202804694231</v>
      </c>
      <c r="R50" s="334">
        <v>1294447</v>
      </c>
      <c r="S50" s="335">
        <v>1098.8325256031947</v>
      </c>
      <c r="T50" s="336">
        <v>1175.0215721360898</v>
      </c>
      <c r="U50" s="336">
        <v>1333127</v>
      </c>
      <c r="V50" s="114">
        <v>1134.5553406108859</v>
      </c>
      <c r="W50" s="117">
        <f t="shared" si="1"/>
        <v>2.1915984209209149E-2</v>
      </c>
      <c r="X50" s="116">
        <f t="shared" si="6"/>
        <v>3.7578865528381078E-2</v>
      </c>
      <c r="Y50" s="7"/>
    </row>
    <row r="51" spans="2:25" x14ac:dyDescent="0.25">
      <c r="B51" s="555">
        <v>40</v>
      </c>
      <c r="C51" s="24" t="s">
        <v>99</v>
      </c>
      <c r="D51" s="25"/>
      <c r="E51" s="26"/>
      <c r="F51" s="337">
        <v>781</v>
      </c>
      <c r="G51" s="337">
        <v>46</v>
      </c>
      <c r="H51" s="334">
        <v>802</v>
      </c>
      <c r="I51" s="334">
        <v>599452</v>
      </c>
      <c r="J51" s="335">
        <v>747.44638403990029</v>
      </c>
      <c r="K51" s="334">
        <v>773.00374299999999</v>
      </c>
      <c r="L51" s="334">
        <v>640900</v>
      </c>
      <c r="M51" s="335">
        <v>829.10335920585578</v>
      </c>
      <c r="N51" s="336">
        <v>764.02300700000001</v>
      </c>
      <c r="O51" s="336">
        <v>664561</v>
      </c>
      <c r="P51" s="336">
        <v>869.81804724631809</v>
      </c>
      <c r="Q51" s="334">
        <v>711.3130000000001</v>
      </c>
      <c r="R51" s="334">
        <v>694610</v>
      </c>
      <c r="S51" s="335">
        <v>976.51807291586113</v>
      </c>
      <c r="T51" s="336">
        <v>691.92535200000009</v>
      </c>
      <c r="U51" s="336">
        <v>716197</v>
      </c>
      <c r="V51" s="114">
        <v>1035.078419846654</v>
      </c>
      <c r="W51" s="117">
        <f t="shared" si="1"/>
        <v>-3.6261485090868351E-2</v>
      </c>
      <c r="X51" s="116">
        <f t="shared" si="6"/>
        <v>7.6766477702210345E-2</v>
      </c>
      <c r="Y51" s="7"/>
    </row>
    <row r="52" spans="2:25" x14ac:dyDescent="0.25">
      <c r="B52" s="555">
        <v>41</v>
      </c>
      <c r="C52" s="24" t="s">
        <v>101</v>
      </c>
      <c r="D52" s="25"/>
      <c r="E52" s="26"/>
      <c r="F52" s="337">
        <v>4875</v>
      </c>
      <c r="G52" s="337">
        <v>572</v>
      </c>
      <c r="H52" s="334">
        <v>3001</v>
      </c>
      <c r="I52" s="334">
        <v>1890294</v>
      </c>
      <c r="J52" s="335">
        <v>629.88803732089309</v>
      </c>
      <c r="K52" s="334">
        <v>2577.9086383978697</v>
      </c>
      <c r="L52" s="334">
        <v>1989098</v>
      </c>
      <c r="M52" s="335">
        <v>771.59367495513482</v>
      </c>
      <c r="N52" s="336">
        <v>2679.6939315631985</v>
      </c>
      <c r="O52" s="336">
        <v>2195116</v>
      </c>
      <c r="P52" s="336">
        <v>819.16668696543263</v>
      </c>
      <c r="Q52" s="334">
        <v>2642.5952495935003</v>
      </c>
      <c r="R52" s="334">
        <v>2294407</v>
      </c>
      <c r="S52" s="335">
        <v>868.24003802812376</v>
      </c>
      <c r="T52" s="336">
        <v>2580.4636590753184</v>
      </c>
      <c r="U52" s="336">
        <v>2365719</v>
      </c>
      <c r="V52" s="114">
        <v>916.78059161186957</v>
      </c>
      <c r="W52" s="117">
        <f t="shared" si="1"/>
        <v>3.3026474663855332E-4</v>
      </c>
      <c r="X52" s="116">
        <f t="shared" si="6"/>
        <v>5.9153528174411552E-2</v>
      </c>
      <c r="Y52" s="7"/>
    </row>
    <row r="53" spans="2:25" x14ac:dyDescent="0.25">
      <c r="B53" s="555">
        <v>42</v>
      </c>
      <c r="C53" s="24" t="s">
        <v>265</v>
      </c>
      <c r="D53" s="25"/>
      <c r="E53" s="26"/>
      <c r="F53" s="337">
        <v>3748</v>
      </c>
      <c r="G53" s="337">
        <v>32</v>
      </c>
      <c r="H53" s="334">
        <v>3558</v>
      </c>
      <c r="I53" s="334">
        <v>2556058</v>
      </c>
      <c r="J53" s="335">
        <v>718.39741427768411</v>
      </c>
      <c r="K53" s="334">
        <v>3786</v>
      </c>
      <c r="L53" s="334">
        <v>2743396</v>
      </c>
      <c r="M53" s="335">
        <v>724.61595351294238</v>
      </c>
      <c r="N53" s="336">
        <v>3748</v>
      </c>
      <c r="O53" s="336">
        <v>2843856</v>
      </c>
      <c r="P53" s="336">
        <v>758.76627534685167</v>
      </c>
      <c r="Q53" s="334">
        <v>3723</v>
      </c>
      <c r="R53" s="334">
        <v>2971624</v>
      </c>
      <c r="S53" s="335">
        <v>798.1799623959173</v>
      </c>
      <c r="T53" s="336">
        <v>3641</v>
      </c>
      <c r="U53" s="336">
        <v>3063981</v>
      </c>
      <c r="V53" s="114">
        <v>841.52183466080749</v>
      </c>
      <c r="W53" s="117">
        <f t="shared" si="1"/>
        <v>-1.2932870185068612E-2</v>
      </c>
      <c r="X53" s="116">
        <f t="shared" si="6"/>
        <v>5.1120482932967004E-2</v>
      </c>
      <c r="Y53" s="7"/>
    </row>
    <row r="54" spans="2:25" x14ac:dyDescent="0.25">
      <c r="B54" s="41" t="s">
        <v>18</v>
      </c>
      <c r="C54" s="43"/>
      <c r="D54" s="43"/>
      <c r="E54" s="42"/>
      <c r="F54" s="338">
        <f>SUM(F12:F53)</f>
        <v>401242</v>
      </c>
      <c r="G54" s="338">
        <f t="shared" ref="G54:V54" si="7">SUM(G12:G53)</f>
        <v>6228</v>
      </c>
      <c r="H54" s="338">
        <f t="shared" si="7"/>
        <v>397463.6282081799</v>
      </c>
      <c r="I54" s="339">
        <f t="shared" si="7"/>
        <v>206270535</v>
      </c>
      <c r="J54" s="340">
        <f t="shared" si="7"/>
        <v>30652.504683050665</v>
      </c>
      <c r="K54" s="338">
        <f t="shared" si="7"/>
        <v>403394.07928860927</v>
      </c>
      <c r="L54" s="339">
        <f t="shared" si="7"/>
        <v>217175867</v>
      </c>
      <c r="M54" s="340">
        <f t="shared" si="7"/>
        <v>32272.951309205047</v>
      </c>
      <c r="N54" s="338">
        <f t="shared" si="7"/>
        <v>408535.8943236249</v>
      </c>
      <c r="O54" s="339">
        <f t="shared" si="7"/>
        <v>229128926</v>
      </c>
      <c r="P54" s="340">
        <f t="shared" si="7"/>
        <v>33478.323679060835</v>
      </c>
      <c r="Q54" s="338">
        <f t="shared" si="7"/>
        <v>409639.27732521319</v>
      </c>
      <c r="R54" s="339">
        <f t="shared" si="7"/>
        <v>239584357</v>
      </c>
      <c r="S54" s="340">
        <f t="shared" si="7"/>
        <v>35274.922742369912</v>
      </c>
      <c r="T54" s="338">
        <f t="shared" si="7"/>
        <v>406833.98724589584</v>
      </c>
      <c r="U54" s="339">
        <f t="shared" si="7"/>
        <v>246209530</v>
      </c>
      <c r="V54" s="340">
        <f t="shared" si="7"/>
        <v>37028.326036376588</v>
      </c>
      <c r="W54" s="118">
        <f t="shared" si="1"/>
        <v>2.8344294533222403E-3</v>
      </c>
      <c r="X54" s="119">
        <f t="shared" si="6"/>
        <v>4.6883766419514306E-2</v>
      </c>
      <c r="Y54" s="7"/>
    </row>
    <row r="55" spans="2:25" x14ac:dyDescent="0.25">
      <c r="B55" s="63"/>
      <c r="C55" s="486"/>
      <c r="D55" s="486"/>
      <c r="E55" s="486"/>
      <c r="F55" s="486"/>
      <c r="G55" s="486"/>
      <c r="H55" s="486"/>
      <c r="I55" s="486"/>
      <c r="J55" s="486"/>
      <c r="K55" s="486"/>
      <c r="L55" s="486"/>
      <c r="M55" s="486"/>
      <c r="N55" s="486"/>
      <c r="O55" s="486"/>
      <c r="P55" s="486"/>
      <c r="Q55" s="486"/>
      <c r="R55" s="486"/>
      <c r="S55" s="486"/>
      <c r="T55" s="486"/>
      <c r="U55" s="486"/>
      <c r="V55" s="486"/>
      <c r="W55" s="120"/>
      <c r="X55" s="120"/>
    </row>
    <row r="56" spans="2:25" x14ac:dyDescent="0.25">
      <c r="B56" s="341"/>
      <c r="C56" s="342"/>
      <c r="D56" s="303"/>
      <c r="E56" s="303"/>
      <c r="F56" s="304"/>
      <c r="G56" s="289"/>
      <c r="H56" s="305"/>
      <c r="I56" s="305"/>
      <c r="J56" s="289"/>
      <c r="K56" s="306"/>
      <c r="L56" s="306"/>
      <c r="M56" s="306"/>
      <c r="N56" s="306"/>
      <c r="O56" s="306"/>
      <c r="P56" s="307"/>
      <c r="Q56" s="307"/>
      <c r="R56" s="307"/>
      <c r="S56" s="11"/>
      <c r="T56" s="343"/>
      <c r="U56" s="11"/>
      <c r="V56" s="11"/>
      <c r="W56" s="11"/>
      <c r="X56" s="7"/>
    </row>
  </sheetData>
  <mergeCells count="20">
    <mergeCell ref="C55:V55"/>
    <mergeCell ref="B2:P2"/>
    <mergeCell ref="F3:G3"/>
    <mergeCell ref="H3:V3"/>
    <mergeCell ref="W3:W9"/>
    <mergeCell ref="X3:X9"/>
    <mergeCell ref="F4:G4"/>
    <mergeCell ref="F5:G5"/>
    <mergeCell ref="H5:V5"/>
    <mergeCell ref="F6:F11"/>
    <mergeCell ref="G6:G11"/>
    <mergeCell ref="W10:X10"/>
    <mergeCell ref="H6:J9"/>
    <mergeCell ref="K6:M9"/>
    <mergeCell ref="N6:V9"/>
    <mergeCell ref="H10:J10"/>
    <mergeCell ref="K10:M10"/>
    <mergeCell ref="N10:P10"/>
    <mergeCell ref="Q10:S10"/>
    <mergeCell ref="T10:V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DC02F-86D1-4EB9-859E-E90D5DC9BCD2}">
  <dimension ref="B2:M59"/>
  <sheetViews>
    <sheetView showGridLines="0" zoomScale="130" zoomScaleNormal="130" workbookViewId="0"/>
  </sheetViews>
  <sheetFormatPr defaultRowHeight="15" x14ac:dyDescent="0.25"/>
  <cols>
    <col min="1" max="1" width="3" customWidth="1"/>
    <col min="2" max="2" width="2.42578125" customWidth="1"/>
    <col min="3" max="3" width="1.140625" customWidth="1"/>
    <col min="4" max="4" width="0.85546875" customWidth="1"/>
    <col min="5" max="5" width="29.42578125" customWidth="1"/>
    <col min="6" max="6" width="9.5703125" bestFit="1" customWidth="1"/>
    <col min="7" max="13" width="6.85546875" customWidth="1"/>
  </cols>
  <sheetData>
    <row r="2" spans="2:13" x14ac:dyDescent="0.25">
      <c r="B2" s="449" t="s">
        <v>311</v>
      </c>
      <c r="C2" s="449"/>
      <c r="D2" s="449"/>
      <c r="E2" s="449"/>
      <c r="F2" s="449"/>
      <c r="G2" s="449"/>
      <c r="H2" s="449"/>
      <c r="I2" s="449"/>
      <c r="J2" s="449"/>
      <c r="K2" s="449"/>
      <c r="L2" s="449"/>
      <c r="M2" s="449"/>
    </row>
    <row r="3" spans="2:13" x14ac:dyDescent="0.25">
      <c r="B3" s="56"/>
      <c r="C3" s="56"/>
      <c r="D3" s="56"/>
      <c r="E3" s="56"/>
      <c r="F3" s="516"/>
      <c r="G3" s="517"/>
      <c r="H3" s="517"/>
      <c r="I3" s="59" t="s">
        <v>28</v>
      </c>
      <c r="J3" s="124" t="s">
        <v>0</v>
      </c>
      <c r="K3" s="495"/>
      <c r="L3" s="458"/>
      <c r="M3" s="458"/>
    </row>
    <row r="4" spans="2:13" x14ac:dyDescent="0.25">
      <c r="B4" s="7"/>
      <c r="C4" s="12"/>
      <c r="D4" s="12"/>
      <c r="E4" s="7"/>
      <c r="F4" s="452" t="s">
        <v>1</v>
      </c>
      <c r="G4" s="452"/>
      <c r="H4" s="453"/>
      <c r="I4" s="60" t="s">
        <v>2</v>
      </c>
      <c r="J4" s="61" t="s">
        <v>2</v>
      </c>
      <c r="K4" s="483" t="s">
        <v>241</v>
      </c>
      <c r="L4" s="452"/>
      <c r="M4" s="452"/>
    </row>
    <row r="5" spans="2:13" x14ac:dyDescent="0.25">
      <c r="B5" s="85" t="s">
        <v>3</v>
      </c>
      <c r="C5" s="14"/>
      <c r="D5" s="15"/>
      <c r="E5" s="16"/>
      <c r="F5" s="17" t="s">
        <v>4</v>
      </c>
      <c r="G5" s="17" t="s">
        <v>5</v>
      </c>
      <c r="H5" s="514" t="s">
        <v>6</v>
      </c>
      <c r="I5" s="484" t="s">
        <v>7</v>
      </c>
      <c r="J5" s="485"/>
      <c r="K5" s="17" t="s">
        <v>8</v>
      </c>
      <c r="L5" s="20" t="s">
        <v>258</v>
      </c>
      <c r="M5" s="20" t="s">
        <v>273</v>
      </c>
    </row>
    <row r="6" spans="2:13" x14ac:dyDescent="0.25">
      <c r="B6" s="555">
        <v>1</v>
      </c>
      <c r="C6" s="24" t="s">
        <v>32</v>
      </c>
      <c r="D6" s="25"/>
      <c r="E6" s="26"/>
      <c r="F6" s="158">
        <v>0.74299999999999999</v>
      </c>
      <c r="G6" s="158">
        <v>0.63200000000000001</v>
      </c>
      <c r="H6" s="158">
        <v>0.40799999999999997</v>
      </c>
      <c r="I6" s="300">
        <v>0.58199999999999996</v>
      </c>
      <c r="J6" s="298">
        <v>0.58199999999999996</v>
      </c>
      <c r="K6" s="158">
        <v>0.39</v>
      </c>
      <c r="L6" s="158">
        <v>0.40500000000000003</v>
      </c>
      <c r="M6" s="158">
        <v>0.42199999999999999</v>
      </c>
    </row>
    <row r="7" spans="2:13" x14ac:dyDescent="0.25">
      <c r="B7" s="555">
        <v>2</v>
      </c>
      <c r="C7" s="24" t="s">
        <v>34</v>
      </c>
      <c r="D7" s="25"/>
      <c r="E7" s="26"/>
      <c r="F7" s="158">
        <v>12</v>
      </c>
      <c r="G7" s="158">
        <v>73</v>
      </c>
      <c r="H7" s="158">
        <v>110</v>
      </c>
      <c r="I7" s="290">
        <v>113</v>
      </c>
      <c r="J7" s="291">
        <v>114</v>
      </c>
      <c r="K7" s="158">
        <v>46.374000000000002</v>
      </c>
      <c r="L7" s="158">
        <v>26</v>
      </c>
      <c r="M7" s="158">
        <v>29</v>
      </c>
    </row>
    <row r="8" spans="2:13" x14ac:dyDescent="0.25">
      <c r="B8" s="555">
        <v>3</v>
      </c>
      <c r="C8" s="24" t="s">
        <v>36</v>
      </c>
      <c r="D8" s="25"/>
      <c r="E8" s="26"/>
      <c r="F8" s="158">
        <v>9.4489999999999998</v>
      </c>
      <c r="G8" s="158">
        <v>7.4409999999999998</v>
      </c>
      <c r="H8" s="158">
        <v>5.165</v>
      </c>
      <c r="I8" s="290">
        <v>3.4089999999999998</v>
      </c>
      <c r="J8" s="291">
        <v>3.4089999999999998</v>
      </c>
      <c r="K8" s="158">
        <v>3.605</v>
      </c>
      <c r="L8" s="158">
        <v>3.6659999999999999</v>
      </c>
      <c r="M8" s="158">
        <v>3.835</v>
      </c>
    </row>
    <row r="9" spans="2:13" x14ac:dyDescent="0.25">
      <c r="B9" s="555">
        <v>4</v>
      </c>
      <c r="C9" s="24" t="s">
        <v>38</v>
      </c>
      <c r="D9" s="25"/>
      <c r="E9" s="26"/>
      <c r="F9" s="158">
        <v>1.262</v>
      </c>
      <c r="G9" s="158">
        <v>6.5410000000000004</v>
      </c>
      <c r="H9" s="158">
        <v>13.6</v>
      </c>
      <c r="I9" s="290">
        <v>3.468</v>
      </c>
      <c r="J9" s="291">
        <v>3.468</v>
      </c>
      <c r="K9" s="158">
        <v>0.71399999999999997</v>
      </c>
      <c r="L9" s="158">
        <v>0.72599999999999998</v>
      </c>
      <c r="M9" s="158">
        <v>0.73799999999999999</v>
      </c>
    </row>
    <row r="10" spans="2:13" x14ac:dyDescent="0.25">
      <c r="B10" s="555">
        <v>5</v>
      </c>
      <c r="C10" s="24" t="s">
        <v>40</v>
      </c>
      <c r="D10" s="25"/>
      <c r="E10" s="26"/>
      <c r="F10" s="158">
        <v>1029.107</v>
      </c>
      <c r="G10" s="158">
        <v>1253.7070000000001</v>
      </c>
      <c r="H10" s="158">
        <v>1415.7570000000001</v>
      </c>
      <c r="I10" s="290">
        <v>2523.0790000000002</v>
      </c>
      <c r="J10" s="291">
        <v>2523.0790000000002</v>
      </c>
      <c r="K10" s="158">
        <v>2120.5</v>
      </c>
      <c r="L10" s="158">
        <v>2227.59</v>
      </c>
      <c r="M10" s="158">
        <v>2339.88</v>
      </c>
    </row>
    <row r="11" spans="2:13" x14ac:dyDescent="0.25">
      <c r="B11" s="555">
        <v>6</v>
      </c>
      <c r="C11" s="24" t="s">
        <v>41</v>
      </c>
      <c r="D11" s="25"/>
      <c r="E11" s="26"/>
      <c r="F11" s="158">
        <v>186.154</v>
      </c>
      <c r="G11" s="158">
        <v>70.509</v>
      </c>
      <c r="H11" s="158">
        <v>191.59100000000001</v>
      </c>
      <c r="I11" s="290">
        <v>71.980999999999995</v>
      </c>
      <c r="J11" s="291">
        <v>71.980999999999995</v>
      </c>
      <c r="K11" s="158">
        <v>82.003</v>
      </c>
      <c r="L11" s="158">
        <v>83.801000000000002</v>
      </c>
      <c r="M11" s="158">
        <v>86.406999999999996</v>
      </c>
    </row>
    <row r="12" spans="2:13" x14ac:dyDescent="0.25">
      <c r="B12" s="555">
        <v>7</v>
      </c>
      <c r="C12" s="24" t="s">
        <v>42</v>
      </c>
      <c r="D12" s="25"/>
      <c r="E12" s="26"/>
      <c r="F12" s="158">
        <v>0.25800000000000001</v>
      </c>
      <c r="G12" s="158">
        <v>0.28999999999999998</v>
      </c>
      <c r="H12" s="158">
        <v>0.28399999999999997</v>
      </c>
      <c r="I12" s="290">
        <v>0.38400000000000001</v>
      </c>
      <c r="J12" s="291">
        <v>0.38400000000000001</v>
      </c>
      <c r="K12" s="158">
        <v>0.38800000000000001</v>
      </c>
      <c r="L12" s="158">
        <v>0.40200000000000002</v>
      </c>
      <c r="M12" s="158">
        <v>0.41499999999999998</v>
      </c>
    </row>
    <row r="13" spans="2:13" x14ac:dyDescent="0.25">
      <c r="B13" s="555">
        <v>8</v>
      </c>
      <c r="C13" s="24" t="s">
        <v>43</v>
      </c>
      <c r="D13" s="25"/>
      <c r="E13" s="26"/>
      <c r="F13" s="158">
        <v>14039.184999999999</v>
      </c>
      <c r="G13" s="158">
        <v>31721.387999999999</v>
      </c>
      <c r="H13" s="158">
        <v>18960.333999999999</v>
      </c>
      <c r="I13" s="290">
        <v>10721.875</v>
      </c>
      <c r="J13" s="291">
        <v>18254.794765500003</v>
      </c>
      <c r="K13" s="158">
        <v>4449.3379999999997</v>
      </c>
      <c r="L13" s="158">
        <v>5286.4470000000001</v>
      </c>
      <c r="M13" s="158">
        <v>5499.5913333299995</v>
      </c>
    </row>
    <row r="14" spans="2:13" x14ac:dyDescent="0.25">
      <c r="B14" s="555">
        <v>9</v>
      </c>
      <c r="C14" s="24" t="s">
        <v>45</v>
      </c>
      <c r="D14" s="25"/>
      <c r="E14" s="26"/>
      <c r="F14" s="158">
        <v>3.9860000000000002</v>
      </c>
      <c r="G14" s="158">
        <v>4.1479999999999997</v>
      </c>
      <c r="H14" s="158">
        <v>1.9139999999999999</v>
      </c>
      <c r="I14" s="290">
        <v>0.32200000000000001</v>
      </c>
      <c r="J14" s="291">
        <v>0.371</v>
      </c>
      <c r="K14" s="158">
        <v>0.44</v>
      </c>
      <c r="L14" s="158">
        <v>0.47799999999999998</v>
      </c>
      <c r="M14" s="158">
        <v>0.505</v>
      </c>
    </row>
    <row r="15" spans="2:13" x14ac:dyDescent="0.25">
      <c r="B15" s="555">
        <v>10</v>
      </c>
      <c r="C15" s="24" t="s">
        <v>259</v>
      </c>
      <c r="D15" s="25"/>
      <c r="E15" s="26"/>
      <c r="F15" s="158">
        <v>0.53100000000000003</v>
      </c>
      <c r="G15" s="158">
        <v>0.28699999999999998</v>
      </c>
      <c r="H15" s="158">
        <v>0.31</v>
      </c>
      <c r="I15" s="290">
        <v>0.252</v>
      </c>
      <c r="J15" s="291">
        <v>0.252</v>
      </c>
      <c r="K15" s="158">
        <v>0.25900000000000001</v>
      </c>
      <c r="L15" s="158">
        <v>0.26800000000000002</v>
      </c>
      <c r="M15" s="158">
        <v>0.27500000000000002</v>
      </c>
    </row>
    <row r="16" spans="2:13" x14ac:dyDescent="0.25">
      <c r="B16" s="555">
        <v>11</v>
      </c>
      <c r="C16" s="24" t="s">
        <v>48</v>
      </c>
      <c r="D16" s="25"/>
      <c r="E16" s="26"/>
      <c r="F16" s="158">
        <v>0.29899999999999999</v>
      </c>
      <c r="G16" s="158">
        <v>0.504</v>
      </c>
      <c r="H16" s="158">
        <v>1.1839999999999999</v>
      </c>
      <c r="I16" s="290">
        <v>0.58899999999999997</v>
      </c>
      <c r="J16" s="291">
        <v>0.58899999999999997</v>
      </c>
      <c r="K16" s="158">
        <v>0.88900000000000001</v>
      </c>
      <c r="L16" s="158">
        <v>0.92800000000000005</v>
      </c>
      <c r="M16" s="158">
        <v>0.97699999999999998</v>
      </c>
    </row>
    <row r="17" spans="2:13" x14ac:dyDescent="0.25">
      <c r="B17" s="555">
        <v>12</v>
      </c>
      <c r="C17" s="24" t="s">
        <v>50</v>
      </c>
      <c r="D17" s="25"/>
      <c r="E17" s="26"/>
      <c r="F17" s="158">
        <v>0.36199999999999999</v>
      </c>
      <c r="G17" s="158">
        <v>0.375</v>
      </c>
      <c r="H17" s="158">
        <v>0.26100000000000001</v>
      </c>
      <c r="I17" s="290">
        <v>8.3000000000000004E-2</v>
      </c>
      <c r="J17" s="291">
        <v>0.23699999999999999</v>
      </c>
      <c r="K17" s="158">
        <v>0.375</v>
      </c>
      <c r="L17" s="158">
        <v>0.40500000000000003</v>
      </c>
      <c r="M17" s="158">
        <v>0.43</v>
      </c>
    </row>
    <row r="18" spans="2:13" x14ac:dyDescent="0.25">
      <c r="B18" s="555">
        <v>13</v>
      </c>
      <c r="C18" s="24" t="s">
        <v>51</v>
      </c>
      <c r="D18" s="25"/>
      <c r="E18" s="26"/>
      <c r="F18" s="158">
        <v>33.314999999999998</v>
      </c>
      <c r="G18" s="158">
        <v>32.17</v>
      </c>
      <c r="H18" s="158">
        <v>17.238</v>
      </c>
      <c r="I18" s="290">
        <v>7.601</v>
      </c>
      <c r="J18" s="291">
        <v>7.5990000000000002</v>
      </c>
      <c r="K18" s="158">
        <v>1.736</v>
      </c>
      <c r="L18" s="158">
        <v>1.7410000000000001</v>
      </c>
      <c r="M18" s="158">
        <v>1.8380000000000001</v>
      </c>
    </row>
    <row r="19" spans="2:13" x14ac:dyDescent="0.25">
      <c r="B19" s="555">
        <v>14</v>
      </c>
      <c r="C19" s="24" t="s">
        <v>53</v>
      </c>
      <c r="D19" s="25"/>
      <c r="E19" s="26"/>
      <c r="F19" s="158">
        <v>2.6960000000000002</v>
      </c>
      <c r="G19" s="158">
        <v>1.8180000000000001</v>
      </c>
      <c r="H19" s="158">
        <v>2.2189999999999999</v>
      </c>
      <c r="I19" s="290">
        <v>1.3520000000000001</v>
      </c>
      <c r="J19" s="291">
        <v>1.3520000000000001</v>
      </c>
      <c r="K19" s="158">
        <v>1.0900000000000001</v>
      </c>
      <c r="L19" s="158">
        <v>1.105</v>
      </c>
      <c r="M19" s="158">
        <v>1.1200000000000001</v>
      </c>
    </row>
    <row r="20" spans="2:13" x14ac:dyDescent="0.25">
      <c r="B20" s="555">
        <v>15</v>
      </c>
      <c r="C20" s="24" t="s">
        <v>55</v>
      </c>
      <c r="D20" s="25"/>
      <c r="E20" s="26"/>
      <c r="F20" s="158">
        <v>5.0999999999999997E-2</v>
      </c>
      <c r="G20" s="158">
        <v>0.21099999999999999</v>
      </c>
      <c r="H20" s="158">
        <v>0.06</v>
      </c>
      <c r="I20" s="290">
        <v>0.06</v>
      </c>
      <c r="J20" s="291">
        <v>0.06</v>
      </c>
      <c r="K20" s="158">
        <v>6.2E-2</v>
      </c>
      <c r="L20" s="158">
        <v>6.4000000000000001E-2</v>
      </c>
      <c r="M20" s="158">
        <v>6.6000000000000003E-2</v>
      </c>
    </row>
    <row r="21" spans="2:13" x14ac:dyDescent="0.25">
      <c r="B21" s="555">
        <v>16</v>
      </c>
      <c r="C21" s="24" t="s">
        <v>57</v>
      </c>
      <c r="D21" s="25"/>
      <c r="E21" s="26"/>
      <c r="F21" s="158">
        <v>12.055</v>
      </c>
      <c r="G21" s="158">
        <v>12.000999999999999</v>
      </c>
      <c r="H21" s="158">
        <v>11.919</v>
      </c>
      <c r="I21" s="290">
        <v>15.417999999999999</v>
      </c>
      <c r="J21" s="291">
        <v>15.417999999999999</v>
      </c>
      <c r="K21" s="158">
        <v>6.3170000000000002</v>
      </c>
      <c r="L21" s="158">
        <v>6.57</v>
      </c>
      <c r="M21" s="158">
        <v>6.63</v>
      </c>
    </row>
    <row r="22" spans="2:13" x14ac:dyDescent="0.25">
      <c r="B22" s="555">
        <v>17</v>
      </c>
      <c r="C22" s="24" t="s">
        <v>260</v>
      </c>
      <c r="D22" s="25"/>
      <c r="E22" s="26"/>
      <c r="F22" s="158">
        <v>47.058</v>
      </c>
      <c r="G22" s="158">
        <v>16.663</v>
      </c>
      <c r="H22" s="158">
        <v>876.17700000000002</v>
      </c>
      <c r="I22" s="290">
        <v>18.373000000000001</v>
      </c>
      <c r="J22" s="291">
        <v>18.373000000000001</v>
      </c>
      <c r="K22" s="158">
        <v>19.292000000000002</v>
      </c>
      <c r="L22" s="158">
        <v>20.256</v>
      </c>
      <c r="M22" s="158">
        <v>20.861999999999998</v>
      </c>
    </row>
    <row r="23" spans="2:13" x14ac:dyDescent="0.25">
      <c r="B23" s="555">
        <v>18</v>
      </c>
      <c r="C23" s="24" t="s">
        <v>60</v>
      </c>
      <c r="D23" s="25"/>
      <c r="E23" s="26"/>
      <c r="F23" s="158">
        <v>1165.7329999999999</v>
      </c>
      <c r="G23" s="158">
        <v>139.21299999999999</v>
      </c>
      <c r="H23" s="158">
        <v>660.62400000000002</v>
      </c>
      <c r="I23" s="290">
        <v>249.387</v>
      </c>
      <c r="J23" s="291">
        <v>249.303</v>
      </c>
      <c r="K23" s="158">
        <v>13.519</v>
      </c>
      <c r="L23" s="158">
        <v>13.885999999999999</v>
      </c>
      <c r="M23" s="158">
        <v>14.122999999999999</v>
      </c>
    </row>
    <row r="24" spans="2:13" x14ac:dyDescent="0.25">
      <c r="B24" s="555">
        <v>19</v>
      </c>
      <c r="C24" s="24" t="s">
        <v>62</v>
      </c>
      <c r="D24" s="25"/>
      <c r="E24" s="26"/>
      <c r="F24" s="158">
        <v>332.07499999999999</v>
      </c>
      <c r="G24" s="158">
        <v>59.439</v>
      </c>
      <c r="H24" s="158">
        <v>41.969000000000001</v>
      </c>
      <c r="I24" s="290">
        <v>32.078000000000003</v>
      </c>
      <c r="J24" s="291">
        <v>32.078000000000003</v>
      </c>
      <c r="K24" s="158">
        <v>35.447000000000003</v>
      </c>
      <c r="L24" s="158">
        <v>37.21</v>
      </c>
      <c r="M24" s="158">
        <v>39.072000000000003</v>
      </c>
    </row>
    <row r="25" spans="2:13" x14ac:dyDescent="0.25">
      <c r="B25" s="555">
        <v>20</v>
      </c>
      <c r="C25" s="24" t="s">
        <v>63</v>
      </c>
      <c r="D25" s="25"/>
      <c r="E25" s="26"/>
      <c r="F25" s="158">
        <v>0.38700000000000001</v>
      </c>
      <c r="G25" s="158">
        <v>0.45400000000000001</v>
      </c>
      <c r="H25" s="158">
        <v>0.55000000000000004</v>
      </c>
      <c r="I25" s="290">
        <v>0.18</v>
      </c>
      <c r="J25" s="291">
        <v>0.18</v>
      </c>
      <c r="K25" s="158">
        <v>6.8000000000000005E-2</v>
      </c>
      <c r="L25" s="158">
        <v>7.0999999999999994E-2</v>
      </c>
      <c r="M25" s="158">
        <v>7.3999999999999996E-2</v>
      </c>
    </row>
    <row r="26" spans="2:13" x14ac:dyDescent="0.25">
      <c r="B26" s="555">
        <v>21</v>
      </c>
      <c r="C26" s="24" t="s">
        <v>65</v>
      </c>
      <c r="D26" s="25"/>
      <c r="E26" s="26"/>
      <c r="F26" s="158">
        <v>0.23799999999999999</v>
      </c>
      <c r="G26" s="158">
        <v>4.8000000000000001E-2</v>
      </c>
      <c r="H26" s="158">
        <v>0.17100000000000001</v>
      </c>
      <c r="I26" s="290">
        <v>0.08</v>
      </c>
      <c r="J26" s="291">
        <v>0.08</v>
      </c>
      <c r="K26" s="158">
        <v>0.08</v>
      </c>
      <c r="L26" s="158">
        <v>0.08</v>
      </c>
      <c r="M26" s="158">
        <v>8.1000000000000003E-2</v>
      </c>
    </row>
    <row r="27" spans="2:13" x14ac:dyDescent="0.25">
      <c r="B27" s="555">
        <v>22</v>
      </c>
      <c r="C27" s="24" t="s">
        <v>67</v>
      </c>
      <c r="D27" s="25"/>
      <c r="E27" s="26"/>
      <c r="F27" s="158">
        <v>148.142</v>
      </c>
      <c r="G27" s="158">
        <v>232.69900000000001</v>
      </c>
      <c r="H27" s="158">
        <v>216.495</v>
      </c>
      <c r="I27" s="290">
        <v>234.03100000000001</v>
      </c>
      <c r="J27" s="291">
        <v>234.017</v>
      </c>
      <c r="K27" s="158">
        <v>245.881</v>
      </c>
      <c r="L27" s="158">
        <v>252.00700000000001</v>
      </c>
      <c r="M27" s="158">
        <v>262.59500000000003</v>
      </c>
    </row>
    <row r="28" spans="2:13" x14ac:dyDescent="0.25">
      <c r="B28" s="555">
        <v>23</v>
      </c>
      <c r="C28" s="24" t="s">
        <v>69</v>
      </c>
      <c r="D28" s="25"/>
      <c r="E28" s="26"/>
      <c r="F28" s="158">
        <v>1263.5309999999999</v>
      </c>
      <c r="G28" s="158">
        <v>1265.9590000000001</v>
      </c>
      <c r="H28" s="158">
        <v>2028.08</v>
      </c>
      <c r="I28" s="290">
        <v>1345.701</v>
      </c>
      <c r="J28" s="291">
        <v>1345.701</v>
      </c>
      <c r="K28" s="158">
        <v>1372.952</v>
      </c>
      <c r="L28" s="158">
        <v>1400.413</v>
      </c>
      <c r="M28" s="158">
        <v>1428.421</v>
      </c>
    </row>
    <row r="29" spans="2:13" x14ac:dyDescent="0.25">
      <c r="B29" s="555">
        <v>24</v>
      </c>
      <c r="C29" s="24" t="s">
        <v>71</v>
      </c>
      <c r="D29" s="25"/>
      <c r="E29" s="26"/>
      <c r="F29" s="158">
        <v>0.27800000000000002</v>
      </c>
      <c r="G29" s="158">
        <v>2.024</v>
      </c>
      <c r="H29" s="158">
        <v>3.581</v>
      </c>
      <c r="I29" s="290">
        <v>0.40200000000000002</v>
      </c>
      <c r="J29" s="291">
        <v>0.40200000000000002</v>
      </c>
      <c r="K29" s="158">
        <v>1.163</v>
      </c>
      <c r="L29" s="158">
        <v>0.375</v>
      </c>
      <c r="M29" s="158">
        <v>0.39</v>
      </c>
    </row>
    <row r="30" spans="2:13" x14ac:dyDescent="0.25">
      <c r="B30" s="555">
        <v>25</v>
      </c>
      <c r="C30" s="24" t="s">
        <v>72</v>
      </c>
      <c r="D30" s="25"/>
      <c r="E30" s="26"/>
      <c r="F30" s="158">
        <v>503.04199999999997</v>
      </c>
      <c r="G30" s="158">
        <v>498.17200000000003</v>
      </c>
      <c r="H30" s="158">
        <v>556.16399999999999</v>
      </c>
      <c r="I30" s="290">
        <v>521.51400000000001</v>
      </c>
      <c r="J30" s="291">
        <v>521.51400000000001</v>
      </c>
      <c r="K30" s="158">
        <v>575.81399999999996</v>
      </c>
      <c r="L30" s="158">
        <v>601.61099999999999</v>
      </c>
      <c r="M30" s="158">
        <v>611.28300000000002</v>
      </c>
    </row>
    <row r="31" spans="2:13" x14ac:dyDescent="0.25">
      <c r="B31" s="555">
        <v>26</v>
      </c>
      <c r="C31" s="24" t="s">
        <v>74</v>
      </c>
      <c r="D31" s="25"/>
      <c r="E31" s="26"/>
      <c r="F31" s="158">
        <v>0.35</v>
      </c>
      <c r="G31" s="158">
        <v>3.121</v>
      </c>
      <c r="H31" s="158">
        <v>2.16</v>
      </c>
      <c r="I31" s="290">
        <v>0.65200000000000002</v>
      </c>
      <c r="J31" s="291">
        <v>0.70599999999999996</v>
      </c>
      <c r="K31" s="158">
        <v>0.79300000000000004</v>
      </c>
      <c r="L31" s="158">
        <v>0.83</v>
      </c>
      <c r="M31" s="158">
        <v>0.99</v>
      </c>
    </row>
    <row r="32" spans="2:13" x14ac:dyDescent="0.25">
      <c r="B32" s="555">
        <v>27</v>
      </c>
      <c r="C32" s="24" t="s">
        <v>76</v>
      </c>
      <c r="D32" s="25"/>
      <c r="E32" s="26"/>
      <c r="F32" s="158">
        <v>3.9089999999999998</v>
      </c>
      <c r="G32" s="158">
        <v>2.714</v>
      </c>
      <c r="H32" s="158">
        <v>2.29</v>
      </c>
      <c r="I32" s="290">
        <v>4.4000000000000004</v>
      </c>
      <c r="J32" s="291">
        <v>4.4000000000000004</v>
      </c>
      <c r="K32" s="158">
        <v>4.5259999999999998</v>
      </c>
      <c r="L32" s="158">
        <v>4.577</v>
      </c>
      <c r="M32" s="158">
        <v>4.6230000000000002</v>
      </c>
    </row>
    <row r="33" spans="2:13" x14ac:dyDescent="0.25">
      <c r="B33" s="555">
        <v>28</v>
      </c>
      <c r="C33" s="24" t="s">
        <v>78</v>
      </c>
      <c r="D33" s="25"/>
      <c r="E33" s="26"/>
      <c r="F33" s="158">
        <v>762.03599999999994</v>
      </c>
      <c r="G33" s="158">
        <v>750.42399999999998</v>
      </c>
      <c r="H33" s="158">
        <v>805.96</v>
      </c>
      <c r="I33" s="290">
        <v>701.83299999999997</v>
      </c>
      <c r="J33" s="291">
        <v>701.83299999999997</v>
      </c>
      <c r="K33" s="158">
        <v>596.38099999999997</v>
      </c>
      <c r="L33" s="158">
        <v>612.52800000000002</v>
      </c>
      <c r="M33" s="158">
        <v>629.82799999999997</v>
      </c>
    </row>
    <row r="34" spans="2:13" x14ac:dyDescent="0.25">
      <c r="B34" s="555">
        <v>29</v>
      </c>
      <c r="C34" s="24" t="s">
        <v>261</v>
      </c>
      <c r="D34" s="25"/>
      <c r="E34" s="26"/>
      <c r="F34" s="158">
        <v>294.58800000000002</v>
      </c>
      <c r="G34" s="158">
        <v>273.01900000000001</v>
      </c>
      <c r="H34" s="158">
        <v>354.85700000000003</v>
      </c>
      <c r="I34" s="290">
        <v>332.73500000000001</v>
      </c>
      <c r="J34" s="291">
        <v>332.73500000000001</v>
      </c>
      <c r="K34" s="158">
        <v>342.05200000000002</v>
      </c>
      <c r="L34" s="158">
        <v>354.36599999999999</v>
      </c>
      <c r="M34" s="158">
        <v>367.12099999999998</v>
      </c>
    </row>
    <row r="35" spans="2:13" x14ac:dyDescent="0.25">
      <c r="B35" s="555">
        <v>30</v>
      </c>
      <c r="C35" s="24" t="s">
        <v>81</v>
      </c>
      <c r="D35" s="25"/>
      <c r="E35" s="26"/>
      <c r="F35" s="158">
        <v>6.02</v>
      </c>
      <c r="G35" s="158">
        <v>16.669</v>
      </c>
      <c r="H35" s="158">
        <v>3.1589999999999998</v>
      </c>
      <c r="I35" s="290">
        <v>543.60199999999998</v>
      </c>
      <c r="J35" s="291">
        <v>543.60199999999998</v>
      </c>
      <c r="K35" s="158">
        <v>2.5539999999999998</v>
      </c>
      <c r="L35" s="158">
        <v>2.58</v>
      </c>
      <c r="M35" s="158">
        <v>2.5859999999999999</v>
      </c>
    </row>
    <row r="36" spans="2:13" x14ac:dyDescent="0.25">
      <c r="B36" s="555">
        <v>31</v>
      </c>
      <c r="C36" s="24" t="s">
        <v>83</v>
      </c>
      <c r="D36" s="25"/>
      <c r="E36" s="26"/>
      <c r="F36" s="158">
        <v>19.007999999999999</v>
      </c>
      <c r="G36" s="158">
        <v>21.707999999999998</v>
      </c>
      <c r="H36" s="158">
        <v>33.020000000000003</v>
      </c>
      <c r="I36" s="290">
        <v>31.001999999999999</v>
      </c>
      <c r="J36" s="291">
        <v>31.001999999999999</v>
      </c>
      <c r="K36" s="158">
        <v>33.578000000000003</v>
      </c>
      <c r="L36" s="158">
        <v>35.335000000000001</v>
      </c>
      <c r="M36" s="158">
        <v>37.341999999999999</v>
      </c>
    </row>
    <row r="37" spans="2:13" x14ac:dyDescent="0.25">
      <c r="B37" s="555">
        <v>32</v>
      </c>
      <c r="C37" s="24" t="s">
        <v>85</v>
      </c>
      <c r="D37" s="25"/>
      <c r="E37" s="26"/>
      <c r="F37" s="158">
        <v>86.861000000000004</v>
      </c>
      <c r="G37" s="158">
        <v>70.552000000000007</v>
      </c>
      <c r="H37" s="158">
        <v>81.034000000000006</v>
      </c>
      <c r="I37" s="290">
        <v>33.572000000000003</v>
      </c>
      <c r="J37" s="291">
        <v>30.576000000000001</v>
      </c>
      <c r="K37" s="158">
        <v>83.792000000000002</v>
      </c>
      <c r="L37" s="158">
        <v>84.042000000000002</v>
      </c>
      <c r="M37" s="158">
        <v>84.021000000000001</v>
      </c>
    </row>
    <row r="38" spans="2:13" x14ac:dyDescent="0.25">
      <c r="B38" s="555">
        <v>33</v>
      </c>
      <c r="C38" s="24" t="s">
        <v>87</v>
      </c>
      <c r="D38" s="25"/>
      <c r="E38" s="26"/>
      <c r="F38" s="158">
        <v>1.8420000000000001</v>
      </c>
      <c r="G38" s="158">
        <v>1.859</v>
      </c>
      <c r="H38" s="158">
        <v>1.694</v>
      </c>
      <c r="I38" s="290">
        <v>0.61599999999999999</v>
      </c>
      <c r="J38" s="291">
        <v>0.51800000000000002</v>
      </c>
      <c r="K38" s="158">
        <v>0.438</v>
      </c>
      <c r="L38" s="158">
        <v>0.45400000000000001</v>
      </c>
      <c r="M38" s="158">
        <v>0.45700000000000002</v>
      </c>
    </row>
    <row r="39" spans="2:13" x14ac:dyDescent="0.25">
      <c r="B39" s="555">
        <v>34</v>
      </c>
      <c r="C39" s="24" t="s">
        <v>262</v>
      </c>
      <c r="D39" s="25"/>
      <c r="E39" s="26"/>
      <c r="F39" s="158">
        <v>36.210999999999999</v>
      </c>
      <c r="G39" s="158">
        <v>48.673999999999999</v>
      </c>
      <c r="H39" s="158">
        <v>53.561999999999998</v>
      </c>
      <c r="I39" s="290">
        <v>58.966999999999999</v>
      </c>
      <c r="J39" s="291">
        <v>44.832000000000001</v>
      </c>
      <c r="K39" s="158">
        <v>43.170999999999999</v>
      </c>
      <c r="L39" s="158">
        <v>44.899000000000001</v>
      </c>
      <c r="M39" s="158">
        <v>46.83</v>
      </c>
    </row>
    <row r="40" spans="2:13" x14ac:dyDescent="0.25">
      <c r="B40" s="555">
        <v>35</v>
      </c>
      <c r="C40" s="24" t="s">
        <v>263</v>
      </c>
      <c r="D40" s="25"/>
      <c r="E40" s="26"/>
      <c r="F40" s="158">
        <v>0.68799999999999994</v>
      </c>
      <c r="G40" s="158">
        <v>6.4379999999999997</v>
      </c>
      <c r="H40" s="158">
        <v>5.3609999999999998</v>
      </c>
      <c r="I40" s="290">
        <v>0.88300000000000001</v>
      </c>
      <c r="J40" s="291">
        <v>0.88300000000000001</v>
      </c>
      <c r="K40" s="158">
        <v>0.83299999999999996</v>
      </c>
      <c r="L40" s="158">
        <v>0.86599999999999999</v>
      </c>
      <c r="M40" s="158">
        <v>0.90800000000000003</v>
      </c>
    </row>
    <row r="41" spans="2:13" x14ac:dyDescent="0.25">
      <c r="B41" s="555">
        <v>36</v>
      </c>
      <c r="C41" s="24" t="s">
        <v>91</v>
      </c>
      <c r="D41" s="25"/>
      <c r="E41" s="26"/>
      <c r="F41" s="158">
        <v>6.0999999999999999E-2</v>
      </c>
      <c r="G41" s="158">
        <v>2.419</v>
      </c>
      <c r="H41" s="158">
        <v>503.83499999999998</v>
      </c>
      <c r="I41" s="290">
        <v>0.32600000000000001</v>
      </c>
      <c r="J41" s="291">
        <v>0.32600000000000001</v>
      </c>
      <c r="K41" s="158">
        <v>0.08</v>
      </c>
      <c r="L41" s="158">
        <v>8.5000000000000006E-2</v>
      </c>
      <c r="M41" s="158">
        <v>0.09</v>
      </c>
    </row>
    <row r="42" spans="2:13" x14ac:dyDescent="0.25">
      <c r="B42" s="555">
        <v>37</v>
      </c>
      <c r="C42" s="24" t="s">
        <v>93</v>
      </c>
      <c r="D42" s="25"/>
      <c r="E42" s="26"/>
      <c r="F42" s="158">
        <v>0.96699999999999997</v>
      </c>
      <c r="G42" s="158">
        <v>68.367999999999995</v>
      </c>
      <c r="H42" s="158">
        <v>7.38</v>
      </c>
      <c r="I42" s="290">
        <v>8.4740000000000002</v>
      </c>
      <c r="J42" s="291">
        <v>8.4749999999999996</v>
      </c>
      <c r="K42" s="158">
        <v>8.6809999999999992</v>
      </c>
      <c r="L42" s="158">
        <v>8.8010000000000002</v>
      </c>
      <c r="M42" s="158">
        <v>8.8989999999999991</v>
      </c>
    </row>
    <row r="43" spans="2:13" x14ac:dyDescent="0.25">
      <c r="B43" s="555">
        <v>38</v>
      </c>
      <c r="C43" s="24" t="s">
        <v>95</v>
      </c>
      <c r="D43" s="25"/>
      <c r="E43" s="26"/>
      <c r="F43" s="158">
        <v>66.334000000000003</v>
      </c>
      <c r="G43" s="158">
        <v>66.599000000000004</v>
      </c>
      <c r="H43" s="158">
        <v>92.858000000000004</v>
      </c>
      <c r="I43" s="290">
        <v>32.914999999999999</v>
      </c>
      <c r="J43" s="291">
        <v>32.914999999999999</v>
      </c>
      <c r="K43" s="158">
        <v>3.0249999999999999</v>
      </c>
      <c r="L43" s="158">
        <v>3.0310000000000001</v>
      </c>
      <c r="M43" s="158">
        <v>3.0409999999999999</v>
      </c>
    </row>
    <row r="44" spans="2:13" x14ac:dyDescent="0.25">
      <c r="B44" s="555">
        <v>39</v>
      </c>
      <c r="C44" s="24" t="s">
        <v>97</v>
      </c>
      <c r="D44" s="25"/>
      <c r="E44" s="26"/>
      <c r="F44" s="158">
        <v>151.94200000000001</v>
      </c>
      <c r="G44" s="158">
        <v>218.33600000000001</v>
      </c>
      <c r="H44" s="158">
        <v>222.15</v>
      </c>
      <c r="I44" s="290">
        <v>220.19499999999999</v>
      </c>
      <c r="J44" s="291">
        <v>220.32499999999999</v>
      </c>
      <c r="K44" s="158">
        <v>222.07400000000001</v>
      </c>
      <c r="L44" s="158">
        <v>223.13800000000001</v>
      </c>
      <c r="M44" s="158">
        <v>224.21299999999999</v>
      </c>
    </row>
    <row r="45" spans="2:13" x14ac:dyDescent="0.25">
      <c r="B45" s="555">
        <v>40</v>
      </c>
      <c r="C45" s="24" t="s">
        <v>99</v>
      </c>
      <c r="D45" s="25"/>
      <c r="E45" s="26"/>
      <c r="F45" s="158">
        <v>204.26300000000001</v>
      </c>
      <c r="G45" s="158">
        <v>3.222</v>
      </c>
      <c r="H45" s="158">
        <v>831.3</v>
      </c>
      <c r="I45" s="290">
        <v>3.8769999999999998</v>
      </c>
      <c r="J45" s="291">
        <v>427.77499999999998</v>
      </c>
      <c r="K45" s="158">
        <v>3.3149999999999999</v>
      </c>
      <c r="L45" s="158">
        <v>3.6349999999999998</v>
      </c>
      <c r="M45" s="158">
        <v>3.9550000000000001</v>
      </c>
    </row>
    <row r="46" spans="2:13" x14ac:dyDescent="0.25">
      <c r="B46" s="555">
        <v>41</v>
      </c>
      <c r="C46" s="24" t="s">
        <v>101</v>
      </c>
      <c r="D46" s="25"/>
      <c r="E46" s="26"/>
      <c r="F46" s="158">
        <v>26.709</v>
      </c>
      <c r="G46" s="158">
        <v>3.8519999999999999</v>
      </c>
      <c r="H46" s="158">
        <v>39.902000000000001</v>
      </c>
      <c r="I46" s="290">
        <v>4.4180000000000001</v>
      </c>
      <c r="J46" s="291">
        <v>4.5</v>
      </c>
      <c r="K46" s="158">
        <v>6.6950000000000003</v>
      </c>
      <c r="L46" s="158">
        <v>7.3330000000000002</v>
      </c>
      <c r="M46" s="158">
        <v>7.5</v>
      </c>
    </row>
    <row r="47" spans="2:13" x14ac:dyDescent="0.25">
      <c r="B47" s="555">
        <v>42</v>
      </c>
      <c r="C47" s="24" t="s">
        <v>265</v>
      </c>
      <c r="D47" s="25"/>
      <c r="E47" s="26"/>
      <c r="F47" s="158">
        <v>69.543000000000006</v>
      </c>
      <c r="G47" s="158">
        <v>82.388999999999996</v>
      </c>
      <c r="H47" s="158">
        <v>83.721000000000004</v>
      </c>
      <c r="I47" s="290">
        <v>33.527999999999999</v>
      </c>
      <c r="J47" s="291">
        <v>40.353999999999999</v>
      </c>
      <c r="K47" s="158">
        <v>42.095999999999997</v>
      </c>
      <c r="L47" s="158">
        <v>43.613</v>
      </c>
      <c r="M47" s="158">
        <v>45.188000000000002</v>
      </c>
    </row>
    <row r="48" spans="2:13" x14ac:dyDescent="0.25">
      <c r="B48" s="148" t="s">
        <v>248</v>
      </c>
      <c r="C48" s="149"/>
      <c r="D48" s="149"/>
      <c r="E48" s="150"/>
      <c r="F48" s="309">
        <v>20523.269</v>
      </c>
      <c r="G48" s="309">
        <v>37040.055999999997</v>
      </c>
      <c r="H48" s="309">
        <v>28240.297999999999</v>
      </c>
      <c r="I48" s="344">
        <v>17877.196</v>
      </c>
      <c r="J48" s="345">
        <v>25824.9807655</v>
      </c>
      <c r="K48" s="309">
        <v>10372.780000000001</v>
      </c>
      <c r="L48" s="309">
        <v>11396.618</v>
      </c>
      <c r="M48" s="309">
        <v>11816.62233333</v>
      </c>
    </row>
    <row r="49" spans="2:13" x14ac:dyDescent="0.25">
      <c r="B49" s="29" t="s">
        <v>249</v>
      </c>
      <c r="C49" s="40"/>
      <c r="D49" s="40"/>
      <c r="E49" s="26"/>
      <c r="F49" s="158">
        <v>12</v>
      </c>
      <c r="G49" s="158">
        <v>73</v>
      </c>
      <c r="H49" s="158">
        <v>110</v>
      </c>
      <c r="I49" s="290">
        <v>113</v>
      </c>
      <c r="J49" s="291">
        <v>114</v>
      </c>
      <c r="K49" s="158">
        <v>46.374000000000002</v>
      </c>
      <c r="L49" s="158">
        <v>26</v>
      </c>
      <c r="M49" s="158">
        <v>29</v>
      </c>
    </row>
    <row r="50" spans="2:13" x14ac:dyDescent="0.25">
      <c r="B50" s="29" t="s">
        <v>250</v>
      </c>
      <c r="C50" s="40"/>
      <c r="D50" s="51"/>
      <c r="E50" s="26"/>
      <c r="F50" s="158">
        <v>0</v>
      </c>
      <c r="G50" s="158">
        <v>2000</v>
      </c>
      <c r="H50" s="158">
        <v>0</v>
      </c>
      <c r="I50" s="290">
        <v>0</v>
      </c>
      <c r="J50" s="291">
        <v>0</v>
      </c>
      <c r="K50" s="158">
        <v>4000</v>
      </c>
      <c r="L50" s="158">
        <v>0</v>
      </c>
      <c r="M50" s="158">
        <v>0</v>
      </c>
    </row>
    <row r="51" spans="2:13" x14ac:dyDescent="0.25">
      <c r="B51" s="29" t="s">
        <v>312</v>
      </c>
      <c r="C51" s="40"/>
      <c r="D51" s="40"/>
      <c r="E51" s="26"/>
      <c r="F51" s="312">
        <v>10351.799000000001</v>
      </c>
      <c r="G51" s="312">
        <v>8001.5569999999998</v>
      </c>
      <c r="H51" s="312">
        <v>5654.2280672300003</v>
      </c>
      <c r="I51" s="346">
        <v>7778.7330000000002</v>
      </c>
      <c r="J51" s="347">
        <v>7319.7619999999997</v>
      </c>
      <c r="K51" s="312">
        <v>6977.7160000000003</v>
      </c>
      <c r="L51" s="312">
        <v>5739.6480000000001</v>
      </c>
      <c r="M51" s="312">
        <v>5367.0910000000003</v>
      </c>
    </row>
    <row r="52" spans="2:13" x14ac:dyDescent="0.25">
      <c r="B52" s="38" t="s">
        <v>251</v>
      </c>
      <c r="C52" s="74"/>
      <c r="D52" s="121"/>
      <c r="E52" s="122"/>
      <c r="F52" s="348">
        <v>10179.509</v>
      </c>
      <c r="G52" s="349">
        <v>7763.65</v>
      </c>
      <c r="H52" s="349">
        <v>1848.5042182300001</v>
      </c>
      <c r="I52" s="348">
        <v>2228.2510000000002</v>
      </c>
      <c r="J52" s="350">
        <v>1764.116</v>
      </c>
      <c r="K52" s="349">
        <v>2253.0639999999999</v>
      </c>
      <c r="L52" s="349">
        <v>2331.9209999999998</v>
      </c>
      <c r="M52" s="350">
        <v>2413.538</v>
      </c>
    </row>
    <row r="53" spans="2:13" x14ac:dyDescent="0.25">
      <c r="B53" s="38" t="s">
        <v>252</v>
      </c>
      <c r="C53" s="74"/>
      <c r="D53" s="121"/>
      <c r="E53" s="122"/>
      <c r="F53" s="351">
        <v>172.29</v>
      </c>
      <c r="G53" s="352">
        <v>237.90700000000001</v>
      </c>
      <c r="H53" s="352">
        <v>0</v>
      </c>
      <c r="I53" s="351">
        <v>74.400000000000006</v>
      </c>
      <c r="J53" s="353">
        <v>79.563999999999993</v>
      </c>
      <c r="K53" s="352">
        <v>85.396000000000001</v>
      </c>
      <c r="L53" s="352">
        <v>93.89</v>
      </c>
      <c r="M53" s="353">
        <v>102.41</v>
      </c>
    </row>
    <row r="54" spans="2:13" x14ac:dyDescent="0.25">
      <c r="B54" s="38" t="s">
        <v>270</v>
      </c>
      <c r="C54" s="74"/>
      <c r="D54" s="121"/>
      <c r="E54" s="122"/>
      <c r="F54" s="354">
        <v>0</v>
      </c>
      <c r="G54" s="355">
        <v>0</v>
      </c>
      <c r="H54" s="355">
        <v>3805.723849</v>
      </c>
      <c r="I54" s="354">
        <v>5476.0820000000003</v>
      </c>
      <c r="J54" s="356">
        <v>5476.0820000000003</v>
      </c>
      <c r="K54" s="355">
        <v>4639.2560000000003</v>
      </c>
      <c r="L54" s="355">
        <v>3313.837</v>
      </c>
      <c r="M54" s="356">
        <v>2851.143</v>
      </c>
    </row>
    <row r="55" spans="2:13" ht="14.45" customHeight="1" x14ac:dyDescent="0.25">
      <c r="B55" s="29" t="s">
        <v>253</v>
      </c>
      <c r="C55" s="40"/>
      <c r="D55" s="40"/>
      <c r="E55" s="26"/>
      <c r="F55" s="158">
        <v>25337.635999999999</v>
      </c>
      <c r="G55" s="158">
        <v>15979.465</v>
      </c>
      <c r="H55" s="158">
        <v>10609.124</v>
      </c>
      <c r="I55" s="290">
        <v>7382.7</v>
      </c>
      <c r="J55" s="291">
        <v>11805.475</v>
      </c>
      <c r="K55" s="158">
        <v>12145.07</v>
      </c>
      <c r="L55" s="158">
        <v>12761.537</v>
      </c>
      <c r="M55" s="158">
        <v>13526.895</v>
      </c>
    </row>
    <row r="56" spans="2:13" x14ac:dyDescent="0.25">
      <c r="B56" s="123" t="s">
        <v>254</v>
      </c>
      <c r="C56" s="43"/>
      <c r="D56" s="43"/>
      <c r="E56" s="42"/>
      <c r="F56" s="287">
        <f t="shared" ref="F56:M56" si="0">F48-F49+F50+F51+F55</f>
        <v>56200.703999999998</v>
      </c>
      <c r="G56" s="287">
        <f t="shared" si="0"/>
        <v>62948.077999999994</v>
      </c>
      <c r="H56" s="287">
        <f t="shared" si="0"/>
        <v>44393.650067230003</v>
      </c>
      <c r="I56" s="292">
        <f t="shared" si="0"/>
        <v>32925.629000000001</v>
      </c>
      <c r="J56" s="286">
        <f t="shared" si="0"/>
        <v>44836.217765499998</v>
      </c>
      <c r="K56" s="287">
        <f t="shared" si="0"/>
        <v>33449.192000000003</v>
      </c>
      <c r="L56" s="287">
        <f t="shared" si="0"/>
        <v>29871.803</v>
      </c>
      <c r="M56" s="287">
        <f t="shared" si="0"/>
        <v>30681.608333330001</v>
      </c>
    </row>
    <row r="57" spans="2:13" ht="10.35" customHeight="1" x14ac:dyDescent="0.25">
      <c r="B57" s="497" t="s">
        <v>22</v>
      </c>
      <c r="C57" s="497"/>
      <c r="D57" s="498" t="s">
        <v>255</v>
      </c>
      <c r="E57" s="498"/>
      <c r="F57" s="498"/>
      <c r="G57" s="498"/>
      <c r="H57" s="498"/>
      <c r="I57" s="498"/>
      <c r="J57" s="498"/>
      <c r="K57" s="498"/>
      <c r="L57" s="498"/>
      <c r="M57" s="45"/>
    </row>
    <row r="58" spans="2:13" ht="19.7" customHeight="1" x14ac:dyDescent="0.25">
      <c r="B58" s="496" t="s">
        <v>24</v>
      </c>
      <c r="C58" s="496"/>
      <c r="D58" s="448" t="s">
        <v>256</v>
      </c>
      <c r="E58" s="448"/>
      <c r="F58" s="448"/>
      <c r="G58" s="448"/>
      <c r="H58" s="448"/>
      <c r="I58" s="448"/>
      <c r="J58" s="448"/>
      <c r="K58" s="448"/>
      <c r="L58" s="448"/>
      <c r="M58" s="51"/>
    </row>
    <row r="59" spans="2:13" x14ac:dyDescent="0.25">
      <c r="B59" s="357"/>
      <c r="C59" s="358"/>
      <c r="D59" s="358"/>
      <c r="E59" s="359"/>
      <c r="F59" s="360"/>
      <c r="G59" s="361"/>
      <c r="H59" s="361"/>
      <c r="I59" s="362"/>
      <c r="J59" s="362"/>
      <c r="K59" s="361"/>
      <c r="L59" s="361"/>
      <c r="M59" s="361"/>
    </row>
  </sheetData>
  <mergeCells count="9">
    <mergeCell ref="B2:M2"/>
    <mergeCell ref="K3:M3"/>
    <mergeCell ref="F4:H4"/>
    <mergeCell ref="K4:M4"/>
    <mergeCell ref="B57:C57"/>
    <mergeCell ref="D57:L57"/>
    <mergeCell ref="B58:C58"/>
    <mergeCell ref="D58:L58"/>
    <mergeCell ref="I5:J5"/>
  </mergeCells>
  <pageMargins left="0.7" right="0.7" top="0.75" bottom="0.75" header="0.3" footer="0.3"/>
  <ignoredErrors>
    <ignoredError sqref="B57:C5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0C0D232-354A-4849-A428-BDD4760573D9}"/>
</file>

<file path=customXml/itemProps2.xml><?xml version="1.0" encoding="utf-8"?>
<ds:datastoreItem xmlns:ds="http://schemas.openxmlformats.org/officeDocument/2006/customXml" ds:itemID="{A002A3D8-D307-4CE9-ACFB-259B7B572276}"/>
</file>

<file path=customXml/itemProps3.xml><?xml version="1.0" encoding="utf-8"?>
<ds:datastoreItem xmlns:ds="http://schemas.openxmlformats.org/officeDocument/2006/customXml" ds:itemID="{32DDD3BD-F074-4665-9B9C-64C27DA917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Table 1</vt:lpstr>
      <vt:lpstr>Table 2</vt:lpstr>
      <vt:lpstr>Table 3</vt:lpstr>
      <vt:lpstr>Table 4</vt:lpstr>
      <vt:lpstr>Table 5a</vt:lpstr>
      <vt:lpstr>Table 5b</vt:lpstr>
      <vt:lpstr>Table 6</vt:lpstr>
      <vt:lpstr>Table 7</vt:lpstr>
      <vt:lpstr>Table 8</vt:lpstr>
      <vt:lpstr>Table 9</vt:lpstr>
      <vt:lpstr>Table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Rensie Hurn</dc:creator>
  <cp:lastModifiedBy>Mpho Leeu</cp:lastModifiedBy>
  <dcterms:created xsi:type="dcterms:W3CDTF">2024-02-20T14:41:57Z</dcterms:created>
  <dcterms:modified xsi:type="dcterms:W3CDTF">2026-02-24T07:49:08Z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ies>
</file>